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0658\"/>
    </mc:Choice>
  </mc:AlternateContent>
  <xr:revisionPtr revIDLastSave="0" documentId="13_ncr:1_{FA607811-E765-4047-9311-079EFC5349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ster List" sheetId="1" r:id="rId1"/>
    <sheet name="GIS Plot List" sheetId="2" r:id="rId2"/>
  </sheets>
  <definedNames>
    <definedName name="_xlnm._FilterDatabase" localSheetId="0" hidden="1">'Master List'!$B$1:$S$54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1" l="1"/>
  <c r="J4" i="1"/>
  <c r="I4" i="1"/>
  <c r="J3" i="1"/>
  <c r="I20" i="1"/>
  <c r="N5" i="1" l="1"/>
  <c r="J5" i="1"/>
  <c r="M5" i="1" s="1"/>
  <c r="I5" i="1"/>
  <c r="L5" i="1" s="1"/>
  <c r="N6" i="1"/>
  <c r="J6" i="1"/>
  <c r="M6" i="1" s="1"/>
  <c r="I6" i="1"/>
  <c r="L6" i="1" s="1"/>
  <c r="I52" i="1"/>
  <c r="I54" i="1"/>
  <c r="L54" i="1" s="1"/>
  <c r="N54" i="1"/>
  <c r="H54" i="1" s="1"/>
  <c r="M54" i="1"/>
  <c r="N53" i="1"/>
  <c r="H53" i="1" s="1"/>
  <c r="J53" i="1"/>
  <c r="M53" i="1" s="1"/>
  <c r="I53" i="1"/>
  <c r="L53" i="1" s="1"/>
  <c r="N42" i="1"/>
  <c r="J42" i="1"/>
  <c r="M42" i="1" s="1"/>
  <c r="I42" i="1"/>
  <c r="L42" i="1" s="1"/>
  <c r="N32" i="1"/>
  <c r="J32" i="1"/>
  <c r="M32" i="1" s="1"/>
  <c r="I32" i="1"/>
  <c r="L32" i="1" s="1"/>
  <c r="H32" i="1" l="1"/>
  <c r="K32" i="1" s="1"/>
  <c r="H42" i="1"/>
  <c r="K42" i="1" s="1"/>
  <c r="H6" i="1"/>
  <c r="K6" i="1" s="1"/>
  <c r="K53" i="1"/>
  <c r="H5" i="1"/>
  <c r="K5" i="1" s="1"/>
  <c r="K54" i="1"/>
  <c r="I33" i="1"/>
  <c r="J33" i="1"/>
  <c r="I3" i="1"/>
  <c r="J52" i="1"/>
  <c r="I50" i="1"/>
  <c r="I49" i="1" l="1"/>
  <c r="I38" i="1"/>
  <c r="J49" i="1"/>
  <c r="J47" i="1"/>
  <c r="I47" i="1"/>
  <c r="J46" i="1"/>
  <c r="I46" i="1"/>
  <c r="J45" i="1"/>
  <c r="I45" i="1"/>
  <c r="J44" i="1" l="1"/>
  <c r="I44" i="1"/>
  <c r="I43" i="1"/>
  <c r="J43" i="1"/>
  <c r="J41" i="1"/>
  <c r="I41" i="1"/>
  <c r="I40" i="1"/>
  <c r="J40" i="1"/>
  <c r="J39" i="1"/>
  <c r="I39" i="1"/>
  <c r="J38" i="1" l="1"/>
  <c r="I37" i="1"/>
  <c r="I36" i="1"/>
  <c r="J36" i="1"/>
  <c r="J35" i="1"/>
  <c r="I35" i="1"/>
  <c r="J34" i="1"/>
  <c r="I34" i="1" l="1"/>
  <c r="J31" i="1"/>
  <c r="I31" i="1"/>
  <c r="J30" i="1"/>
  <c r="I30" i="1" l="1"/>
  <c r="J29" i="1" l="1"/>
  <c r="I29" i="1"/>
  <c r="J27" i="1"/>
  <c r="I27" i="1"/>
  <c r="J25" i="1" l="1"/>
  <c r="I25" i="1"/>
  <c r="J22" i="1"/>
  <c r="I22" i="1"/>
  <c r="J21" i="1" l="1"/>
  <c r="I21" i="1"/>
  <c r="J20" i="1"/>
  <c r="J19" i="1" l="1"/>
  <c r="I19" i="1"/>
  <c r="J18" i="1"/>
  <c r="I18" i="1"/>
  <c r="I17" i="1" l="1"/>
  <c r="J17" i="1"/>
  <c r="I9" i="1" l="1"/>
  <c r="I15" i="1"/>
  <c r="I13" i="1"/>
  <c r="I11" i="1"/>
  <c r="J9" i="1"/>
  <c r="I7" i="1" l="1"/>
  <c r="J7" i="1"/>
  <c r="I2" i="1" l="1"/>
  <c r="J2" i="1"/>
  <c r="D50" i="2" l="1"/>
  <c r="C50" i="2"/>
  <c r="B50" i="2"/>
  <c r="A50" i="2"/>
  <c r="D49" i="2"/>
  <c r="C49" i="2"/>
  <c r="B49" i="2"/>
  <c r="A49" i="2"/>
  <c r="D48" i="2"/>
  <c r="C48" i="2"/>
  <c r="B48" i="2"/>
  <c r="A48" i="2"/>
  <c r="D47" i="2"/>
  <c r="C47" i="2"/>
  <c r="B47" i="2"/>
  <c r="A47" i="2"/>
  <c r="D46" i="2"/>
  <c r="C46" i="2"/>
  <c r="B46" i="2"/>
  <c r="A46" i="2"/>
  <c r="D45" i="2"/>
  <c r="C45" i="2"/>
  <c r="B45" i="2"/>
  <c r="A45" i="2"/>
  <c r="D44" i="2"/>
  <c r="C44" i="2"/>
  <c r="B44" i="2"/>
  <c r="A44" i="2"/>
  <c r="D43" i="2"/>
  <c r="C43" i="2"/>
  <c r="B43" i="2"/>
  <c r="A43" i="2"/>
  <c r="D42" i="2"/>
  <c r="C42" i="2"/>
  <c r="B42" i="2"/>
  <c r="A42" i="2"/>
  <c r="D41" i="2"/>
  <c r="C41" i="2"/>
  <c r="B41" i="2"/>
  <c r="A41" i="2"/>
  <c r="D40" i="2"/>
  <c r="C40" i="2"/>
  <c r="B40" i="2"/>
  <c r="A40" i="2"/>
  <c r="D39" i="2"/>
  <c r="C39" i="2"/>
  <c r="B39" i="2"/>
  <c r="A39" i="2"/>
  <c r="D38" i="2"/>
  <c r="C38" i="2"/>
  <c r="B38" i="2"/>
  <c r="A38" i="2"/>
  <c r="D37" i="2"/>
  <c r="C37" i="2"/>
  <c r="B37" i="2"/>
  <c r="A37" i="2"/>
  <c r="D36" i="2"/>
  <c r="C36" i="2"/>
  <c r="B36" i="2"/>
  <c r="A36" i="2"/>
  <c r="D35" i="2"/>
  <c r="C35" i="2"/>
  <c r="B35" i="2"/>
  <c r="A35" i="2"/>
  <c r="D34" i="2"/>
  <c r="C34" i="2"/>
  <c r="B34" i="2"/>
  <c r="A34" i="2"/>
  <c r="D33" i="2"/>
  <c r="C33" i="2"/>
  <c r="B33" i="2"/>
  <c r="A33" i="2"/>
  <c r="D32" i="2"/>
  <c r="C32" i="2"/>
  <c r="B32" i="2"/>
  <c r="A32" i="2"/>
  <c r="D31" i="2"/>
  <c r="C31" i="2"/>
  <c r="B31" i="2"/>
  <c r="A31" i="2"/>
  <c r="D30" i="2"/>
  <c r="C30" i="2"/>
  <c r="B30" i="2"/>
  <c r="A30" i="2"/>
  <c r="D29" i="2"/>
  <c r="C29" i="2"/>
  <c r="B29" i="2"/>
  <c r="A29" i="2"/>
  <c r="D28" i="2"/>
  <c r="C28" i="2"/>
  <c r="B28" i="2"/>
  <c r="A28" i="2"/>
  <c r="D27" i="2"/>
  <c r="C27" i="2"/>
  <c r="B27" i="2"/>
  <c r="A27" i="2"/>
  <c r="D26" i="2"/>
  <c r="C26" i="2"/>
  <c r="B26" i="2"/>
  <c r="A26" i="2"/>
  <c r="D25" i="2"/>
  <c r="C25" i="2"/>
  <c r="B25" i="2"/>
  <c r="A25" i="2"/>
  <c r="D24" i="2"/>
  <c r="C24" i="2"/>
  <c r="B24" i="2"/>
  <c r="A24" i="2"/>
  <c r="D23" i="2"/>
  <c r="C23" i="2"/>
  <c r="B23" i="2"/>
  <c r="A23" i="2"/>
  <c r="D22" i="2"/>
  <c r="C22" i="2"/>
  <c r="B22" i="2"/>
  <c r="A22" i="2"/>
  <c r="D21" i="2"/>
  <c r="C21" i="2"/>
  <c r="B21" i="2"/>
  <c r="A21" i="2"/>
  <c r="D20" i="2"/>
  <c r="C20" i="2"/>
  <c r="B20" i="2"/>
  <c r="A20" i="2"/>
  <c r="D19" i="2"/>
  <c r="C19" i="2"/>
  <c r="B19" i="2"/>
  <c r="A19" i="2"/>
  <c r="D18" i="2"/>
  <c r="C18" i="2"/>
  <c r="B18" i="2"/>
  <c r="A18" i="2"/>
  <c r="D17" i="2"/>
  <c r="C17" i="2"/>
  <c r="B17" i="2"/>
  <c r="A17" i="2"/>
  <c r="D16" i="2"/>
  <c r="C16" i="2"/>
  <c r="B16" i="2"/>
  <c r="A16" i="2"/>
  <c r="D15" i="2"/>
  <c r="C15" i="2"/>
  <c r="B15" i="2"/>
  <c r="A15" i="2"/>
  <c r="D14" i="2"/>
  <c r="C14" i="2"/>
  <c r="B14" i="2"/>
  <c r="A14" i="2"/>
  <c r="D13" i="2"/>
  <c r="C13" i="2"/>
  <c r="B13" i="2"/>
  <c r="A13" i="2"/>
  <c r="D12" i="2"/>
  <c r="C12" i="2"/>
  <c r="B12" i="2"/>
  <c r="A12" i="2"/>
  <c r="D11" i="2"/>
  <c r="C11" i="2"/>
  <c r="B11" i="2"/>
  <c r="A11" i="2"/>
  <c r="D10" i="2"/>
  <c r="C10" i="2"/>
  <c r="B10" i="2"/>
  <c r="A10" i="2"/>
  <c r="D9" i="2"/>
  <c r="C9" i="2"/>
  <c r="B9" i="2"/>
  <c r="A9" i="2"/>
  <c r="D8" i="2"/>
  <c r="C8" i="2"/>
  <c r="B8" i="2"/>
  <c r="A8" i="2"/>
  <c r="D7" i="2"/>
  <c r="C7" i="2"/>
  <c r="B7" i="2"/>
  <c r="A7" i="2"/>
  <c r="D6" i="2"/>
  <c r="C6" i="2"/>
  <c r="B6" i="2"/>
  <c r="A6" i="2"/>
  <c r="D5" i="2"/>
  <c r="C5" i="2"/>
  <c r="B5" i="2"/>
  <c r="A5" i="2"/>
  <c r="D4" i="2"/>
  <c r="C4" i="2"/>
  <c r="B4" i="2"/>
  <c r="A4" i="2"/>
  <c r="D3" i="2"/>
  <c r="C3" i="2"/>
  <c r="B3" i="2"/>
  <c r="A3" i="2"/>
  <c r="D2" i="2"/>
  <c r="C2" i="2"/>
  <c r="B2" i="2"/>
  <c r="A2" i="2"/>
  <c r="A1" i="2"/>
  <c r="L15" i="1" l="1"/>
  <c r="K48" i="1" l="1"/>
  <c r="K28" i="1"/>
  <c r="K26" i="1"/>
  <c r="K24" i="1"/>
  <c r="K16" i="1"/>
  <c r="K14" i="1"/>
  <c r="K12" i="1"/>
  <c r="K10" i="1"/>
  <c r="K8" i="1"/>
  <c r="M52" i="1"/>
  <c r="L52" i="1"/>
  <c r="M51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4" i="1"/>
  <c r="L4" i="1"/>
  <c r="M3" i="1"/>
  <c r="L3" i="1"/>
  <c r="M2" i="1"/>
  <c r="L2" i="1"/>
  <c r="N52" i="1"/>
  <c r="N51" i="1"/>
  <c r="N50" i="1"/>
  <c r="N49" i="1"/>
  <c r="N48" i="1"/>
  <c r="N47" i="1"/>
  <c r="N46" i="1"/>
  <c r="N45" i="1"/>
  <c r="N44" i="1"/>
  <c r="N43" i="1"/>
  <c r="N41" i="1"/>
  <c r="N40" i="1"/>
  <c r="N39" i="1"/>
  <c r="N38" i="1"/>
  <c r="N37" i="1"/>
  <c r="N36" i="1"/>
  <c r="N35" i="1"/>
  <c r="N34" i="1"/>
  <c r="N33" i="1"/>
  <c r="N31" i="1"/>
  <c r="N30" i="1"/>
  <c r="N29" i="1"/>
  <c r="N28" i="1"/>
  <c r="N27" i="1"/>
  <c r="N26" i="1"/>
  <c r="N25" i="1"/>
  <c r="N24" i="1"/>
  <c r="N23" i="1"/>
  <c r="N22" i="1"/>
  <c r="H22" i="1" s="1"/>
  <c r="N21" i="1"/>
  <c r="N20" i="1"/>
  <c r="N19" i="1"/>
  <c r="N18" i="1"/>
  <c r="N17" i="1"/>
  <c r="N16" i="1"/>
  <c r="N15" i="1"/>
  <c r="N14" i="1"/>
  <c r="N13" i="1"/>
  <c r="H13" i="1" s="1"/>
  <c r="N12" i="1"/>
  <c r="N11" i="1"/>
  <c r="N10" i="1"/>
  <c r="N9" i="1"/>
  <c r="N8" i="1"/>
  <c r="N7" i="1"/>
  <c r="N4" i="1"/>
  <c r="N3" i="1"/>
  <c r="N2" i="1"/>
  <c r="H31" i="1" l="1"/>
  <c r="K31" i="1" s="1"/>
  <c r="H15" i="1"/>
  <c r="K15" i="1" s="1"/>
  <c r="H52" i="1"/>
  <c r="K52" i="1" s="1"/>
  <c r="H50" i="1"/>
  <c r="K50" i="1" s="1"/>
  <c r="H51" i="1"/>
  <c r="K51" i="1" s="1"/>
  <c r="H46" i="1"/>
  <c r="K46" i="1" s="1"/>
  <c r="H47" i="1"/>
  <c r="K47" i="1" s="1"/>
  <c r="H45" i="1"/>
  <c r="K45" i="1" s="1"/>
  <c r="H49" i="1"/>
  <c r="K49" i="1" s="1"/>
  <c r="H38" i="1"/>
  <c r="K38" i="1" s="1"/>
  <c r="H39" i="1"/>
  <c r="K39" i="1" s="1"/>
  <c r="H40" i="1"/>
  <c r="K40" i="1" s="1"/>
  <c r="H33" i="1"/>
  <c r="K33" i="1" s="1"/>
  <c r="H37" i="1"/>
  <c r="K37" i="1" s="1"/>
  <c r="H34" i="1"/>
  <c r="K34" i="1" s="1"/>
  <c r="H41" i="1"/>
  <c r="K41" i="1" s="1"/>
  <c r="H35" i="1"/>
  <c r="K35" i="1" s="1"/>
  <c r="H43" i="1"/>
  <c r="K43" i="1" s="1"/>
  <c r="H36" i="1"/>
  <c r="K36" i="1" s="1"/>
  <c r="H44" i="1"/>
  <c r="K44" i="1" s="1"/>
  <c r="K22" i="1"/>
  <c r="H30" i="1"/>
  <c r="K30" i="1" s="1"/>
  <c r="H20" i="1"/>
  <c r="K20" i="1" s="1"/>
  <c r="H21" i="1"/>
  <c r="K21" i="1" s="1"/>
  <c r="H23" i="1"/>
  <c r="K23" i="1" s="1"/>
  <c r="H25" i="1"/>
  <c r="K25" i="1" s="1"/>
  <c r="H29" i="1"/>
  <c r="K29" i="1" s="1"/>
  <c r="H27" i="1"/>
  <c r="K27" i="1" s="1"/>
  <c r="H2" i="1"/>
  <c r="K2" i="1" s="1"/>
  <c r="H3" i="1"/>
  <c r="K3" i="1" s="1"/>
  <c r="K13" i="1"/>
  <c r="H4" i="1"/>
  <c r="K4" i="1" s="1"/>
  <c r="H18" i="1"/>
  <c r="K18" i="1" s="1"/>
  <c r="H7" i="1"/>
  <c r="K7" i="1" s="1"/>
  <c r="H9" i="1"/>
  <c r="K9" i="1" s="1"/>
  <c r="H17" i="1"/>
  <c r="K17" i="1" s="1"/>
  <c r="H11" i="1"/>
  <c r="K11" i="1" s="1"/>
  <c r="H19" i="1"/>
  <c r="K19" i="1" s="1"/>
  <c r="D1" i="2"/>
  <c r="C1" i="2"/>
  <c r="B1" i="2"/>
</calcChain>
</file>

<file path=xl/sharedStrings.xml><?xml version="1.0" encoding="utf-8"?>
<sst xmlns="http://schemas.openxmlformats.org/spreadsheetml/2006/main" count="360" uniqueCount="100">
  <si>
    <t>NLF_ID</t>
  </si>
  <si>
    <t>FUNCTIONAL_CLASS_TXT</t>
  </si>
  <si>
    <t>IR</t>
  </si>
  <si>
    <t>PRINCIPAL ARTERIAL - INTERSTATE (URBAN)</t>
  </si>
  <si>
    <t>PRINCIPAL ARTERIAL - INTERSTATE (RURAL)</t>
  </si>
  <si>
    <t>US</t>
  </si>
  <si>
    <t>PRIN. ART.- OTHER FRWY/EXPRESSWY (URBAN)</t>
  </si>
  <si>
    <t>FRA</t>
  </si>
  <si>
    <t>SFRAIR00070**C</t>
  </si>
  <si>
    <t>SFRAIR00270**C</t>
  </si>
  <si>
    <t>SFRAIR00670**C</t>
  </si>
  <si>
    <t>SFRASR00315**C</t>
  </si>
  <si>
    <t>SFRAIR00071**C</t>
  </si>
  <si>
    <t>SFRAUS00033**C</t>
  </si>
  <si>
    <t>SR</t>
  </si>
  <si>
    <t>COUNTY</t>
  </si>
  <si>
    <t>ROUTE</t>
  </si>
  <si>
    <t>Begin_Log</t>
  </si>
  <si>
    <t>End_Log</t>
  </si>
  <si>
    <t>MEDIAN_WIDTH</t>
  </si>
  <si>
    <t>Remarks</t>
  </si>
  <si>
    <t>US-62</t>
  </si>
  <si>
    <t xml:space="preserve">Wilson Rd, Hague Ave, Fisher, I-670 </t>
  </si>
  <si>
    <t>I-670, End at US-40 Ramps</t>
  </si>
  <si>
    <t>OMIT US-40 Interchange (Done by Separate Contract)</t>
  </si>
  <si>
    <t>Begin at US-40 Ramps, Sullivant Ave, US-62, End at Mound St Ramp Underpass</t>
  </si>
  <si>
    <t>OMIT Mound St Interchange to Cypress (Done by separate Contract)</t>
  </si>
  <si>
    <t>Begin at Cypress, End at Souder Rd</t>
  </si>
  <si>
    <t>OMIT I-71 &amp; SR-315 Interchange (Done by Separate Contract)</t>
  </si>
  <si>
    <t xml:space="preserve">Begin at I-71 Ramp, End at Ramp Gore to Front and High Street </t>
  </si>
  <si>
    <t>OMIT Front/High Ramp to 4th Overpass (Done by Separate Contract)</t>
  </si>
  <si>
    <t>US-33, James Rd, Hamilton Rd, I-270 Interchange</t>
  </si>
  <si>
    <t>SR-665, Stringtown</t>
  </si>
  <si>
    <t>I-270 Southside, Frank Rd, Greenlawn, Start overlap with I-70</t>
  </si>
  <si>
    <t>End Overlap with I-70, End at Main Street Overpass</t>
  </si>
  <si>
    <t>OMIT Main St Overpass to Broad St Overpass (Done by Separate Contract)</t>
  </si>
  <si>
    <t>Start 17th Ave Ramps, End Hudson St Ramps</t>
  </si>
  <si>
    <t>OMIT Hudson St Interchange (Done by Separate Contract)</t>
  </si>
  <si>
    <t>Start Hudson St Ramps, Weber Rd, N. Broadway, Cooke Rd, Morse Rd, Pedestrian Overpass</t>
  </si>
  <si>
    <t>Begin Route, Grandview Ave., US-33, Goodale, Neil</t>
  </si>
  <si>
    <t>3rd, 4th, Cleveland Ave, I-71, Jack Gibbs, St. Clair</t>
  </si>
  <si>
    <t>OMIT Intl Gateway Interchange (Done by Columbus Airport Authority)</t>
  </si>
  <si>
    <t>Leonard Ave, 5th Ave</t>
  </si>
  <si>
    <t>Begin @ I-71 Southside, US-62</t>
  </si>
  <si>
    <t>SR-317, SR-16</t>
  </si>
  <si>
    <t>US-40, I-70 Eastside</t>
  </si>
  <si>
    <t>US-33 Westside, Sawmill, SR-315</t>
  </si>
  <si>
    <t>US-23 Northside, I-71 Northside</t>
  </si>
  <si>
    <t>US-23 Southside, End @ I-71 Southside</t>
  </si>
  <si>
    <t>Urban / Rural</t>
  </si>
  <si>
    <t>Urban</t>
  </si>
  <si>
    <t>MOWING ACRES</t>
  </si>
  <si>
    <t>MOWBACK ACRES</t>
  </si>
  <si>
    <t>INFIELD ACRES</t>
  </si>
  <si>
    <t>LINEAR MILES</t>
  </si>
  <si>
    <t>RAMP MILES</t>
  </si>
  <si>
    <t>INT ROUTES</t>
  </si>
  <si>
    <t>MOWING SF</t>
  </si>
  <si>
    <t>MOWBACK SF</t>
  </si>
  <si>
    <t>INFIELD SF</t>
  </si>
  <si>
    <t>End County Line</t>
  </si>
  <si>
    <t>Hilliard-Rome Rd</t>
  </si>
  <si>
    <t>Hilliard-Rome Rd, I-270 Interchange Ramps</t>
  </si>
  <si>
    <t>Begin Grass Median</t>
  </si>
  <si>
    <t>Begin Fairwood Ave Overpass, Alum Creek, Livingston</t>
  </si>
  <si>
    <t>Brice Road</t>
  </si>
  <si>
    <t>SR-161, I-270 Northside</t>
  </si>
  <si>
    <t>Roberts, Cemetary, Tuttle Crossing</t>
  </si>
  <si>
    <t>Tuttle Crossing Interchange (Maintained by Others)</t>
  </si>
  <si>
    <t>Begin Route</t>
  </si>
  <si>
    <t>I-270</t>
  </si>
  <si>
    <t>Gender Rd</t>
  </si>
  <si>
    <t>End at start overlap with I-70.  Grass median ends at Frank Road.</t>
  </si>
  <si>
    <t>I-71 Intesection part of I-71 quantities</t>
  </si>
  <si>
    <t>Begin @ I-71 Southside I-71 Ramps covered in I-71 quantities</t>
  </si>
  <si>
    <t>Easton Interchange (Maintained by Others).  US-62/I-670 Interchange Included in I-670 quantities.</t>
  </si>
  <si>
    <t>I-70 intersection quantity with I-70 quantities</t>
  </si>
  <si>
    <t>End @ I-71 Southside.  I-71 interchage quantities included with I-71 quantity.</t>
  </si>
  <si>
    <t>PART</t>
  </si>
  <si>
    <t>ROUTE_Num</t>
  </si>
  <si>
    <t xml:space="preserve"> I-70 interchange covered in I-70 Quantities</t>
  </si>
  <si>
    <t>Begin County Line *Mowback 3rd Cut Only</t>
  </si>
  <si>
    <t>Leave Worthington, Enter Columbus Ramps with I-270 Quantities *Mowback 3rd Cut Only</t>
  </si>
  <si>
    <t>Leave Columbus, County Line *Mowback 3rd Cut Only</t>
  </si>
  <si>
    <t>Cleveland Ave</t>
  </si>
  <si>
    <t>US-33 Eastside</t>
  </si>
  <si>
    <t xml:space="preserve"> Alum Creek Drive</t>
  </si>
  <si>
    <t>Alum Creek Drive</t>
  </si>
  <si>
    <t>Leave Columbus, County Line</t>
  </si>
  <si>
    <t>I-270/US-62 Interchange - 2.27 acres designated as pollinater areas.  Do not mow until 3rd mowing. End of Route</t>
  </si>
  <si>
    <t>Airport Ramps, I-270/US-62 Interchange.</t>
  </si>
  <si>
    <t>Begin at 4th St Overpass, End at Grant Ave Overpass</t>
  </si>
  <si>
    <t>OMIT Grant Ave Overpass to Fairwood Ave Overpass (Done by Separate Contract)</t>
  </si>
  <si>
    <t>OMIT I-70 Interchange (Done by Separate Contract)</t>
  </si>
  <si>
    <t>Begin at Broad St Overpass, End at Spring St Overpass</t>
  </si>
  <si>
    <t>OMIT I-670 Interchange thru 17th Ave Interchange (Done by Separate Contract)</t>
  </si>
  <si>
    <t>Georgesville</t>
  </si>
  <si>
    <t>US-40, I-70 Westside</t>
  </si>
  <si>
    <t xml:space="preserve">SR-161, Morse, Easton, US-62 </t>
  </si>
  <si>
    <t>*Mowback 3rd Cut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</si>
</sst>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/>
  <dimension ref="A1:U170"/>
  <sheetViews>
    <sheetView tabSelected="1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P59" sqref="P59"/>
    </sheetView>
  </sheetViews>
  <sheetFormatPr defaultRowHeight="14.4" x14ac:dyDescent="0.3"/>
  <cols>
    <col min="1" max="1" width="9.109375" style="5"/>
    <col min="2" max="2" width="8.33203125" style="8" bestFit="1" customWidth="1"/>
    <col min="3" max="3" width="6.88671875" style="8" bestFit="1" customWidth="1"/>
    <col min="4" max="4" width="7.88671875" style="9" bestFit="1" customWidth="1"/>
    <col min="5" max="5" width="19.33203125" customWidth="1"/>
    <col min="6" max="6" width="10" style="8" bestFit="1" customWidth="1"/>
    <col min="7" max="7" width="8.33203125" style="8" bestFit="1" customWidth="1"/>
    <col min="8" max="8" width="19.6640625" style="8" customWidth="1"/>
    <col min="9" max="9" width="18.109375" style="8" bestFit="1" customWidth="1"/>
    <col min="10" max="10" width="14.6640625" style="8" bestFit="1" customWidth="1"/>
    <col min="11" max="11" width="18" style="17" customWidth="1"/>
    <col min="12" max="12" width="16.33203125" style="17" customWidth="1"/>
    <col min="13" max="13" width="16.6640625" style="17" customWidth="1"/>
    <col min="14" max="14" width="17.109375" style="17" customWidth="1"/>
    <col min="15" max="15" width="16.88671875" style="8" customWidth="1"/>
    <col min="16" max="16" width="33.88671875" style="8" customWidth="1"/>
    <col min="17" max="17" width="28" style="8" customWidth="1"/>
    <col min="18" max="18" width="15.44140625" customWidth="1"/>
    <col min="19" max="19" width="43.109375" bestFit="1" customWidth="1"/>
    <col min="20" max="20" width="35.44140625" customWidth="1"/>
  </cols>
  <sheetData>
    <row r="1" spans="1:20" s="3" customFormat="1" x14ac:dyDescent="0.3">
      <c r="A1" s="4" t="s">
        <v>78</v>
      </c>
      <c r="B1" s="6" t="s">
        <v>15</v>
      </c>
      <c r="C1" s="6" t="s">
        <v>16</v>
      </c>
      <c r="D1" s="7" t="s">
        <v>79</v>
      </c>
      <c r="E1" s="3" t="s">
        <v>0</v>
      </c>
      <c r="F1" s="6" t="s">
        <v>17</v>
      </c>
      <c r="G1" s="6" t="s">
        <v>18</v>
      </c>
      <c r="H1" s="6" t="s">
        <v>57</v>
      </c>
      <c r="I1" s="6" t="s">
        <v>58</v>
      </c>
      <c r="J1" s="6" t="s">
        <v>59</v>
      </c>
      <c r="K1" s="16" t="s">
        <v>51</v>
      </c>
      <c r="L1" s="16" t="s">
        <v>52</v>
      </c>
      <c r="M1" s="16" t="s">
        <v>53</v>
      </c>
      <c r="N1" s="16" t="s">
        <v>54</v>
      </c>
      <c r="O1" s="6" t="s">
        <v>55</v>
      </c>
      <c r="P1" s="6" t="s">
        <v>56</v>
      </c>
      <c r="Q1" s="6" t="s">
        <v>19</v>
      </c>
      <c r="R1" s="3" t="s">
        <v>49</v>
      </c>
      <c r="S1" s="3" t="s">
        <v>1</v>
      </c>
      <c r="T1" s="3" t="s">
        <v>20</v>
      </c>
    </row>
    <row r="2" spans="1:20" hidden="1" x14ac:dyDescent="0.3">
      <c r="A2" s="8">
        <v>1</v>
      </c>
      <c r="B2" s="8" t="s">
        <v>7</v>
      </c>
      <c r="C2" s="8" t="s">
        <v>2</v>
      </c>
      <c r="D2" s="9">
        <v>70</v>
      </c>
      <c r="E2" t="s">
        <v>8</v>
      </c>
      <c r="F2" s="8">
        <v>0</v>
      </c>
      <c r="G2" s="8">
        <v>5.27</v>
      </c>
      <c r="H2" s="18">
        <f t="shared" ref="H2:H44" si="0" xml:space="preserve"> (N2*5280*2*20)+(N2*5280*Q2)</f>
        <v>2559955.2000000002</v>
      </c>
      <c r="I2" s="18">
        <f>61861.25+483591.1086+30157.6836+1074495.072</f>
        <v>1650105.1141999997</v>
      </c>
      <c r="J2" s="18">
        <f>202119.3543+179161.2569+152627.4961+225949.7477</f>
        <v>759857.85499999998</v>
      </c>
      <c r="K2" s="17">
        <f t="shared" ref="K2:K51" si="1">(H2/43560)+(J2/43560)</f>
        <v>76.21242091368228</v>
      </c>
      <c r="L2" s="17">
        <f t="shared" ref="L2:L51" si="2">I2/43560</f>
        <v>37.881200968778693</v>
      </c>
      <c r="M2" s="17">
        <f t="shared" ref="M2:M51" si="3">J2/43560</f>
        <v>17.443936065197427</v>
      </c>
      <c r="N2" s="17">
        <f t="shared" ref="N2:N51" si="4">G2-F2</f>
        <v>5.27</v>
      </c>
      <c r="O2" s="8">
        <v>1.38</v>
      </c>
      <c r="P2" s="13" t="s">
        <v>61</v>
      </c>
      <c r="Q2" s="8">
        <v>52</v>
      </c>
      <c r="R2" t="s">
        <v>50</v>
      </c>
      <c r="S2" t="s">
        <v>3</v>
      </c>
      <c r="T2" s="2" t="s">
        <v>81</v>
      </c>
    </row>
    <row r="3" spans="1:20" ht="28.8" hidden="1" x14ac:dyDescent="0.3">
      <c r="A3" s="8">
        <v>1</v>
      </c>
      <c r="B3" s="8" t="s">
        <v>7</v>
      </c>
      <c r="C3" s="8" t="s">
        <v>2</v>
      </c>
      <c r="D3" s="9">
        <v>70</v>
      </c>
      <c r="E3" t="s">
        <v>8</v>
      </c>
      <c r="F3" s="8">
        <v>5.27</v>
      </c>
      <c r="G3" s="8">
        <v>7.29</v>
      </c>
      <c r="H3" s="18">
        <f t="shared" si="0"/>
        <v>938572.80000000028</v>
      </c>
      <c r="I3" s="18">
        <f>271683.585+60998.1674+222008.3949+216540.895</f>
        <v>771231.04230000009</v>
      </c>
      <c r="J3" s="18">
        <f>74981.9381+234006.1425+221117.5392+175035.569+313219.2853+130539.7372+198917.473+536799.5852+89255.7955+165451.0346+69193.1471+252610.9024+69.7082+1261.0148</f>
        <v>2462458.8721000003</v>
      </c>
      <c r="K3" s="17">
        <f t="shared" si="1"/>
        <v>78.076943803948581</v>
      </c>
      <c r="L3" s="17">
        <f t="shared" si="2"/>
        <v>17.705028519283747</v>
      </c>
      <c r="M3" s="17">
        <f t="shared" si="3"/>
        <v>56.530277137281914</v>
      </c>
      <c r="N3" s="17">
        <f t="shared" si="4"/>
        <v>2.0200000000000005</v>
      </c>
      <c r="O3" s="8">
        <v>3.07</v>
      </c>
      <c r="P3" s="13" t="s">
        <v>62</v>
      </c>
      <c r="Q3" s="8">
        <v>48</v>
      </c>
      <c r="R3" t="s">
        <v>50</v>
      </c>
      <c r="S3" t="s">
        <v>3</v>
      </c>
      <c r="T3" s="2" t="s">
        <v>99</v>
      </c>
    </row>
    <row r="4" spans="1:20" hidden="1" x14ac:dyDescent="0.3">
      <c r="A4" s="8">
        <v>1</v>
      </c>
      <c r="B4" s="8" t="s">
        <v>7</v>
      </c>
      <c r="C4" s="8" t="s">
        <v>2</v>
      </c>
      <c r="D4" s="9">
        <v>70</v>
      </c>
      <c r="E4" t="s">
        <v>8</v>
      </c>
      <c r="F4" s="8">
        <v>7.29</v>
      </c>
      <c r="G4" s="8">
        <v>9.3699999999999992</v>
      </c>
      <c r="H4" s="18">
        <f t="shared" si="0"/>
        <v>439295.99999999983</v>
      </c>
      <c r="I4" s="18">
        <f>141967.1655+144766.0662+161356.427+127231.9967+153095.9742+56738.6394+125439.4214+55144.685</f>
        <v>965740.37540000002</v>
      </c>
      <c r="J4" s="18">
        <f>8647.9853+8396.1538+161928.1829+90910.6753+199663.4542+104442.0869+12137.4991+214306.8774-7737.6096-3685.0714+4842.6778+35531.3793+64834.878+1934.1741+112999.3357-18319.335-4727.3307+19440.4161</f>
        <v>1005546.4292000001</v>
      </c>
      <c r="K4" s="17">
        <f>(H4/43560)+(J4/43560)</f>
        <v>33.169018117539025</v>
      </c>
      <c r="L4" s="17">
        <f t="shared" si="2"/>
        <v>22.170348379247017</v>
      </c>
      <c r="M4" s="17">
        <f t="shared" si="3"/>
        <v>23.084169632690546</v>
      </c>
      <c r="N4" s="17">
        <f t="shared" si="4"/>
        <v>2.0799999999999992</v>
      </c>
      <c r="O4" s="8">
        <v>1.28</v>
      </c>
      <c r="P4" s="13" t="s">
        <v>22</v>
      </c>
      <c r="Q4" s="8">
        <v>0</v>
      </c>
      <c r="R4" t="s">
        <v>50</v>
      </c>
      <c r="S4" t="s">
        <v>3</v>
      </c>
      <c r="T4" s="2"/>
    </row>
    <row r="5" spans="1:20" hidden="1" x14ac:dyDescent="0.3">
      <c r="A5" s="8">
        <v>1</v>
      </c>
      <c r="B5" s="8" t="s">
        <v>7</v>
      </c>
      <c r="C5" s="8" t="s">
        <v>2</v>
      </c>
      <c r="D5" s="9">
        <v>70</v>
      </c>
      <c r="E5" t="s">
        <v>8</v>
      </c>
      <c r="F5" s="8">
        <v>9.3699999999999992</v>
      </c>
      <c r="G5" s="8">
        <v>9.67</v>
      </c>
      <c r="H5" s="18">
        <f t="shared" ref="H5" si="5" xml:space="preserve"> (N5*5280*2*20)+(N5*5280*Q5)</f>
        <v>63360.000000000146</v>
      </c>
      <c r="I5" s="18">
        <f>141967.1655+144766.0662+161356.427+127231.9967+153095.9742+56738.6394+125439.4214+55144.685</f>
        <v>965740.37540000002</v>
      </c>
      <c r="J5" s="18">
        <f>8647.9853+8396.1538+161928.1829+90910.6753+199663.4542+104442.0869+12137.4991+214306.8774-7737.6096-3685.0714+4842.6778+35531.3793+64834.878+1934.1741+112999.3357-18319.335-4727.3307+19440.4161</f>
        <v>1005546.4292000001</v>
      </c>
      <c r="K5" s="17">
        <f t="shared" ref="K5" si="6">(H5/43560)+(J5/43560)</f>
        <v>24.538715087236003</v>
      </c>
      <c r="L5" s="17">
        <f t="shared" ref="L5" si="7">I5/43560</f>
        <v>22.170348379247017</v>
      </c>
      <c r="M5" s="17">
        <f t="shared" ref="M5" si="8">J5/43560</f>
        <v>23.084169632690546</v>
      </c>
      <c r="N5" s="17">
        <f t="shared" ref="N5" si="9">G5-F5</f>
        <v>0.30000000000000071</v>
      </c>
      <c r="O5" s="8">
        <v>1.28</v>
      </c>
      <c r="P5" s="13" t="s">
        <v>22</v>
      </c>
      <c r="Q5" s="8">
        <v>0</v>
      </c>
      <c r="R5" t="s">
        <v>50</v>
      </c>
      <c r="S5" t="s">
        <v>3</v>
      </c>
      <c r="T5" s="2"/>
    </row>
    <row r="6" spans="1:20" hidden="1" x14ac:dyDescent="0.3">
      <c r="A6" s="8">
        <v>1</v>
      </c>
      <c r="B6" s="8" t="s">
        <v>7</v>
      </c>
      <c r="C6" s="8" t="s">
        <v>2</v>
      </c>
      <c r="D6" s="9">
        <v>70</v>
      </c>
      <c r="E6" t="s">
        <v>8</v>
      </c>
      <c r="F6" s="8">
        <v>9.67</v>
      </c>
      <c r="G6" s="8">
        <v>10.11</v>
      </c>
      <c r="H6" s="18">
        <f t="shared" ref="H6" si="10" xml:space="preserve"> (N6*5280*2*20)+(N6*5280*Q6)</f>
        <v>92927.999999999898</v>
      </c>
      <c r="I6" s="18">
        <f>141967.1655+144766.0662+161356.427+127231.9967+153095.9742+56738.6394+125439.4214+55144.685</f>
        <v>965740.37540000002</v>
      </c>
      <c r="J6" s="18">
        <f>8647.9853+8396.1538+161928.1829+90910.6753+199663.4542+104442.0869+12137.4991+214306.8774-7737.6096-3685.0714+4842.6778+35531.3793+64834.878+1934.1741+112999.3357-18319.335-4727.3307+19440.4161</f>
        <v>1005546.4292000001</v>
      </c>
      <c r="K6" s="17">
        <f t="shared" ref="K6" si="11">(H6/43560)+(J6/43560)</f>
        <v>25.217502966023879</v>
      </c>
      <c r="L6" s="17">
        <f t="shared" ref="L6" si="12">I6/43560</f>
        <v>22.170348379247017</v>
      </c>
      <c r="M6" s="17">
        <f t="shared" ref="M6" si="13">J6/43560</f>
        <v>23.084169632690546</v>
      </c>
      <c r="N6" s="17">
        <f t="shared" ref="N6" si="14">G6-F6</f>
        <v>0.4399999999999995</v>
      </c>
      <c r="O6" s="8">
        <v>1.28</v>
      </c>
      <c r="P6" s="13" t="s">
        <v>22</v>
      </c>
      <c r="Q6" s="8">
        <v>0</v>
      </c>
      <c r="R6" t="s">
        <v>50</v>
      </c>
      <c r="S6" t="s">
        <v>3</v>
      </c>
      <c r="T6" s="2"/>
    </row>
    <row r="7" spans="1:20" hidden="1" x14ac:dyDescent="0.3">
      <c r="A7" s="8">
        <v>1</v>
      </c>
      <c r="B7" s="8" t="s">
        <v>7</v>
      </c>
      <c r="C7" s="8" t="s">
        <v>2</v>
      </c>
      <c r="D7" s="9">
        <v>70</v>
      </c>
      <c r="E7" t="s">
        <v>8</v>
      </c>
      <c r="F7" s="8">
        <v>10.11</v>
      </c>
      <c r="G7" s="8">
        <v>10.96</v>
      </c>
      <c r="H7" s="18">
        <f t="shared" si="0"/>
        <v>179520.00000000029</v>
      </c>
      <c r="I7" s="18">
        <f>7838.3761+61707.0212+577.7382</f>
        <v>70123.135500000004</v>
      </c>
      <c r="J7" s="18">
        <f>66003.3043+12507.295+8898.0952+11290.9513</f>
        <v>98699.645799999998</v>
      </c>
      <c r="K7" s="17">
        <f t="shared" si="1"/>
        <v>6.3870442102846718</v>
      </c>
      <c r="L7" s="17">
        <f t="shared" si="2"/>
        <v>1.6098056818181818</v>
      </c>
      <c r="M7" s="17">
        <f t="shared" si="3"/>
        <v>2.2658320890725436</v>
      </c>
      <c r="N7" s="17">
        <f t="shared" si="4"/>
        <v>0.85000000000000142</v>
      </c>
      <c r="O7" s="8">
        <v>0</v>
      </c>
      <c r="P7" s="13" t="s">
        <v>23</v>
      </c>
      <c r="Q7" s="8">
        <v>0</v>
      </c>
      <c r="R7" t="s">
        <v>50</v>
      </c>
      <c r="S7" t="s">
        <v>3</v>
      </c>
      <c r="T7" s="2"/>
    </row>
    <row r="8" spans="1:20" s="1" customFormat="1" hidden="1" x14ac:dyDescent="0.3">
      <c r="A8" s="8">
        <v>1</v>
      </c>
      <c r="B8" s="10" t="s">
        <v>7</v>
      </c>
      <c r="C8" s="10" t="s">
        <v>2</v>
      </c>
      <c r="D8" s="11">
        <v>70</v>
      </c>
      <c r="E8" s="1" t="s">
        <v>8</v>
      </c>
      <c r="F8" s="10">
        <v>10.96</v>
      </c>
      <c r="G8" s="10">
        <v>11.4</v>
      </c>
      <c r="H8" s="19">
        <v>0</v>
      </c>
      <c r="I8" s="19">
        <v>0</v>
      </c>
      <c r="J8" s="19">
        <v>0</v>
      </c>
      <c r="K8" s="17">
        <f t="shared" si="1"/>
        <v>0</v>
      </c>
      <c r="L8" s="17">
        <f t="shared" si="2"/>
        <v>0</v>
      </c>
      <c r="M8" s="17">
        <f t="shared" si="3"/>
        <v>0</v>
      </c>
      <c r="N8" s="17">
        <f t="shared" si="4"/>
        <v>0.4399999999999995</v>
      </c>
      <c r="O8" s="10">
        <v>0</v>
      </c>
      <c r="P8" s="14"/>
      <c r="Q8" s="10">
        <v>0</v>
      </c>
      <c r="R8" t="s">
        <v>50</v>
      </c>
      <c r="S8" s="1" t="s">
        <v>3</v>
      </c>
      <c r="T8" s="1" t="s">
        <v>24</v>
      </c>
    </row>
    <row r="9" spans="1:20" ht="28.8" hidden="1" x14ac:dyDescent="0.3">
      <c r="A9" s="8">
        <v>1</v>
      </c>
      <c r="B9" s="8" t="s">
        <v>7</v>
      </c>
      <c r="C9" s="8" t="s">
        <v>2</v>
      </c>
      <c r="D9" s="9">
        <v>70</v>
      </c>
      <c r="E9" t="s">
        <v>8</v>
      </c>
      <c r="F9" s="8">
        <v>11.4</v>
      </c>
      <c r="G9" s="8">
        <v>12.04</v>
      </c>
      <c r="H9" s="18">
        <f t="shared" si="0"/>
        <v>135167.99999999974</v>
      </c>
      <c r="I9" s="18">
        <f>12757.5434+65922.1825+13103.9286+50978.1342+40911.1156+8242.4231</f>
        <v>191915.32739999995</v>
      </c>
      <c r="J9" s="18">
        <f>4143.6734+60211.6346+1218.317</f>
        <v>65573.625</v>
      </c>
      <c r="K9" s="17">
        <f t="shared" si="1"/>
        <v>4.6083935950413162</v>
      </c>
      <c r="L9" s="17">
        <f t="shared" si="2"/>
        <v>4.405769683195591</v>
      </c>
      <c r="M9" s="17">
        <f t="shared" si="3"/>
        <v>1.5053632920110194</v>
      </c>
      <c r="N9" s="17">
        <f t="shared" si="4"/>
        <v>0.63999999999999879</v>
      </c>
      <c r="O9" s="8">
        <v>0.49</v>
      </c>
      <c r="P9" s="13" t="s">
        <v>25</v>
      </c>
      <c r="Q9" s="8">
        <v>0</v>
      </c>
      <c r="R9" t="s">
        <v>50</v>
      </c>
      <c r="S9" t="s">
        <v>3</v>
      </c>
      <c r="T9" s="2"/>
    </row>
    <row r="10" spans="1:20" s="1" customFormat="1" hidden="1" x14ac:dyDescent="0.3">
      <c r="A10" s="8">
        <v>1</v>
      </c>
      <c r="B10" s="10" t="s">
        <v>7</v>
      </c>
      <c r="C10" s="10" t="s">
        <v>2</v>
      </c>
      <c r="D10" s="11">
        <v>70</v>
      </c>
      <c r="E10" s="1" t="s">
        <v>8</v>
      </c>
      <c r="F10" s="10">
        <v>12.04</v>
      </c>
      <c r="G10" s="10">
        <v>12.28</v>
      </c>
      <c r="H10" s="19">
        <v>0</v>
      </c>
      <c r="I10" s="19">
        <v>0</v>
      </c>
      <c r="J10" s="19">
        <v>0</v>
      </c>
      <c r="K10" s="17">
        <f t="shared" si="1"/>
        <v>0</v>
      </c>
      <c r="L10" s="17">
        <f t="shared" si="2"/>
        <v>0</v>
      </c>
      <c r="M10" s="17">
        <f t="shared" si="3"/>
        <v>0</v>
      </c>
      <c r="N10" s="17">
        <f t="shared" si="4"/>
        <v>0.24000000000000021</v>
      </c>
      <c r="O10" s="10">
        <v>0</v>
      </c>
      <c r="P10" s="14"/>
      <c r="Q10" s="10">
        <v>0</v>
      </c>
      <c r="R10" t="s">
        <v>50</v>
      </c>
      <c r="S10" s="1" t="s">
        <v>3</v>
      </c>
      <c r="T10" s="1" t="s">
        <v>26</v>
      </c>
    </row>
    <row r="11" spans="1:20" hidden="1" x14ac:dyDescent="0.3">
      <c r="A11" s="8">
        <v>1</v>
      </c>
      <c r="B11" s="8" t="s">
        <v>7</v>
      </c>
      <c r="C11" s="8" t="s">
        <v>2</v>
      </c>
      <c r="D11" s="9">
        <v>70</v>
      </c>
      <c r="E11" t="s">
        <v>8</v>
      </c>
      <c r="F11" s="8">
        <v>12.28</v>
      </c>
      <c r="G11" s="8">
        <v>12.62</v>
      </c>
      <c r="H11" s="18">
        <f t="shared" si="0"/>
        <v>71807.999999999971</v>
      </c>
      <c r="I11" s="18">
        <f>24226.2372+21081.1984</f>
        <v>45307.435599999997</v>
      </c>
      <c r="J11" s="18">
        <v>0</v>
      </c>
      <c r="K11" s="17">
        <f t="shared" si="1"/>
        <v>1.6484848484848478</v>
      </c>
      <c r="L11" s="17">
        <f t="shared" si="2"/>
        <v>1.0401156014692379</v>
      </c>
      <c r="M11" s="17">
        <f t="shared" si="3"/>
        <v>0</v>
      </c>
      <c r="N11" s="17">
        <f t="shared" si="4"/>
        <v>0.33999999999999986</v>
      </c>
      <c r="O11" s="8">
        <v>0</v>
      </c>
      <c r="P11" s="13" t="s">
        <v>27</v>
      </c>
      <c r="Q11" s="8">
        <v>0</v>
      </c>
      <c r="R11" t="s">
        <v>50</v>
      </c>
      <c r="S11" t="s">
        <v>3</v>
      </c>
      <c r="T11" s="2"/>
    </row>
    <row r="12" spans="1:20" s="1" customFormat="1" hidden="1" x14ac:dyDescent="0.3">
      <c r="A12" s="8">
        <v>1</v>
      </c>
      <c r="B12" s="10" t="s">
        <v>7</v>
      </c>
      <c r="C12" s="10" t="s">
        <v>2</v>
      </c>
      <c r="D12" s="11">
        <v>70</v>
      </c>
      <c r="E12" s="1" t="s">
        <v>8</v>
      </c>
      <c r="F12" s="10">
        <v>12.62</v>
      </c>
      <c r="G12" s="10">
        <v>13.22</v>
      </c>
      <c r="H12" s="19">
        <v>0</v>
      </c>
      <c r="I12" s="19">
        <v>0</v>
      </c>
      <c r="J12" s="19">
        <v>0</v>
      </c>
      <c r="K12" s="17">
        <f t="shared" si="1"/>
        <v>0</v>
      </c>
      <c r="L12" s="17">
        <f t="shared" si="2"/>
        <v>0</v>
      </c>
      <c r="M12" s="17">
        <f t="shared" si="3"/>
        <v>0</v>
      </c>
      <c r="N12" s="17">
        <f t="shared" si="4"/>
        <v>0.60000000000000142</v>
      </c>
      <c r="O12" s="10">
        <v>0</v>
      </c>
      <c r="P12" s="14"/>
      <c r="Q12" s="10">
        <v>0</v>
      </c>
      <c r="R12" t="s">
        <v>50</v>
      </c>
      <c r="S12" s="1" t="s">
        <v>3</v>
      </c>
      <c r="T12" s="1" t="s">
        <v>28</v>
      </c>
    </row>
    <row r="13" spans="1:20" ht="28.8" hidden="1" x14ac:dyDescent="0.3">
      <c r="A13" s="8">
        <v>1</v>
      </c>
      <c r="B13" s="8" t="s">
        <v>7</v>
      </c>
      <c r="C13" s="8" t="s">
        <v>2</v>
      </c>
      <c r="D13" s="9">
        <v>70</v>
      </c>
      <c r="E13" t="s">
        <v>8</v>
      </c>
      <c r="F13" s="8">
        <v>13.22</v>
      </c>
      <c r="G13" s="8">
        <v>13.71</v>
      </c>
      <c r="H13" s="18">
        <f xml:space="preserve"> (N13*5280*2*20)+(N13*5280*Q13)</f>
        <v>103488.00000000004</v>
      </c>
      <c r="I13" s="18">
        <f>71250.2368+38159.6827</f>
        <v>109409.91949999999</v>
      </c>
      <c r="J13" s="18">
        <v>0</v>
      </c>
      <c r="K13" s="17">
        <f t="shared" si="1"/>
        <v>2.3757575757575768</v>
      </c>
      <c r="L13" s="17">
        <f t="shared" si="2"/>
        <v>2.5117061409550043</v>
      </c>
      <c r="M13" s="17">
        <f t="shared" si="3"/>
        <v>0</v>
      </c>
      <c r="N13" s="17">
        <f t="shared" si="4"/>
        <v>0.49000000000000021</v>
      </c>
      <c r="O13" s="8">
        <v>0</v>
      </c>
      <c r="P13" s="13" t="s">
        <v>29</v>
      </c>
      <c r="Q13" s="8">
        <v>0</v>
      </c>
      <c r="R13" t="s">
        <v>50</v>
      </c>
      <c r="S13" t="s">
        <v>3</v>
      </c>
      <c r="T13" s="2"/>
    </row>
    <row r="14" spans="1:20" s="1" customFormat="1" hidden="1" x14ac:dyDescent="0.3">
      <c r="A14" s="8">
        <v>1</v>
      </c>
      <c r="B14" s="10" t="s">
        <v>7</v>
      </c>
      <c r="C14" s="10" t="s">
        <v>2</v>
      </c>
      <c r="D14" s="11">
        <v>70</v>
      </c>
      <c r="E14" s="1" t="s">
        <v>8</v>
      </c>
      <c r="F14" s="10">
        <v>13.71</v>
      </c>
      <c r="G14" s="10">
        <v>14.13</v>
      </c>
      <c r="H14" s="19">
        <v>0</v>
      </c>
      <c r="I14" s="19">
        <v>0</v>
      </c>
      <c r="J14" s="19">
        <v>0</v>
      </c>
      <c r="K14" s="17">
        <f t="shared" si="1"/>
        <v>0</v>
      </c>
      <c r="L14" s="17">
        <f t="shared" si="2"/>
        <v>0</v>
      </c>
      <c r="M14" s="17">
        <f t="shared" si="3"/>
        <v>0</v>
      </c>
      <c r="N14" s="17">
        <f t="shared" si="4"/>
        <v>0.41999999999999993</v>
      </c>
      <c r="O14" s="10">
        <v>0</v>
      </c>
      <c r="P14" s="14"/>
      <c r="Q14" s="10">
        <v>0</v>
      </c>
      <c r="R14" t="s">
        <v>50</v>
      </c>
      <c r="S14" s="1" t="s">
        <v>3</v>
      </c>
      <c r="T14" s="1" t="s">
        <v>30</v>
      </c>
    </row>
    <row r="15" spans="1:20" ht="28.8" hidden="1" x14ac:dyDescent="0.3">
      <c r="A15" s="8">
        <v>1</v>
      </c>
      <c r="B15" s="8" t="s">
        <v>7</v>
      </c>
      <c r="C15" s="8" t="s">
        <v>2</v>
      </c>
      <c r="D15" s="9">
        <v>70</v>
      </c>
      <c r="E15" t="s">
        <v>8</v>
      </c>
      <c r="F15" s="8">
        <v>14.13</v>
      </c>
      <c r="G15" s="8">
        <v>14.42</v>
      </c>
      <c r="H15" s="18">
        <f xml:space="preserve"> (N15*5280*2*20)+(N15*5280*Q15)</f>
        <v>61247.999999999818</v>
      </c>
      <c r="I15" s="18">
        <f>100637.1552+43961.6395+29918.0188+78531.2115+36297.1342+46791.0226</f>
        <v>336136.18180000002</v>
      </c>
      <c r="J15" s="18">
        <v>0</v>
      </c>
      <c r="K15" s="17">
        <f>(H15/43560)+(J15/43560)</f>
        <v>1.4060606060606018</v>
      </c>
      <c r="L15" s="17">
        <f t="shared" si="2"/>
        <v>7.7166249265381088</v>
      </c>
      <c r="M15" s="17">
        <f t="shared" si="3"/>
        <v>0</v>
      </c>
      <c r="N15" s="17">
        <f t="shared" si="4"/>
        <v>0.28999999999999915</v>
      </c>
      <c r="O15" s="8">
        <v>0</v>
      </c>
      <c r="P15" s="13" t="s">
        <v>91</v>
      </c>
      <c r="Q15" s="8">
        <v>0</v>
      </c>
      <c r="R15" t="s">
        <v>50</v>
      </c>
      <c r="S15" t="s">
        <v>3</v>
      </c>
      <c r="T15" s="2"/>
    </row>
    <row r="16" spans="1:20" s="1" customFormat="1" hidden="1" x14ac:dyDescent="0.3">
      <c r="A16" s="8">
        <v>1</v>
      </c>
      <c r="B16" s="10" t="s">
        <v>7</v>
      </c>
      <c r="C16" s="10" t="s">
        <v>2</v>
      </c>
      <c r="D16" s="11">
        <v>70</v>
      </c>
      <c r="E16" s="1" t="s">
        <v>8</v>
      </c>
      <c r="F16" s="10">
        <v>14.42</v>
      </c>
      <c r="G16" s="10">
        <v>16.61</v>
      </c>
      <c r="H16" s="19">
        <v>0</v>
      </c>
      <c r="I16" s="19">
        <v>0</v>
      </c>
      <c r="J16" s="19">
        <v>0</v>
      </c>
      <c r="K16" s="17">
        <f t="shared" si="1"/>
        <v>0</v>
      </c>
      <c r="L16" s="17">
        <f t="shared" si="2"/>
        <v>0</v>
      </c>
      <c r="M16" s="17">
        <f t="shared" si="3"/>
        <v>0</v>
      </c>
      <c r="N16" s="17">
        <f t="shared" si="4"/>
        <v>2.1899999999999995</v>
      </c>
      <c r="O16" s="10">
        <v>0</v>
      </c>
      <c r="P16" s="14"/>
      <c r="Q16" s="10">
        <v>0</v>
      </c>
      <c r="R16" t="s">
        <v>50</v>
      </c>
      <c r="S16" s="1" t="s">
        <v>3</v>
      </c>
      <c r="T16" s="1" t="s">
        <v>92</v>
      </c>
    </row>
    <row r="17" spans="1:21" ht="28.8" hidden="1" x14ac:dyDescent="0.3">
      <c r="A17" s="8">
        <v>1</v>
      </c>
      <c r="B17" s="8" t="s">
        <v>7</v>
      </c>
      <c r="C17" s="8" t="s">
        <v>2</v>
      </c>
      <c r="D17" s="9">
        <v>70</v>
      </c>
      <c r="E17" t="s">
        <v>8</v>
      </c>
      <c r="F17" s="8">
        <v>16.61</v>
      </c>
      <c r="G17" s="8">
        <v>18.510000000000002</v>
      </c>
      <c r="H17" s="18">
        <f t="shared" si="0"/>
        <v>401280.00000000047</v>
      </c>
      <c r="I17" s="18">
        <f>65900.2677+70274.149+73381.4826+50600.5109+62976.2945+181574.9688+272167.6322</f>
        <v>776875.30570000003</v>
      </c>
      <c r="J17" s="18">
        <f>1258.1312+256660.1582+149854.2882+47501.826+34052.4563+32826.5061+5023.0754+49425.5663</f>
        <v>576602.00769999996</v>
      </c>
      <c r="K17" s="17">
        <f t="shared" si="1"/>
        <v>22.449081903122142</v>
      </c>
      <c r="L17" s="17">
        <f t="shared" si="2"/>
        <v>17.834602977502296</v>
      </c>
      <c r="M17" s="17">
        <f t="shared" si="3"/>
        <v>13.236960691000917</v>
      </c>
      <c r="N17" s="17">
        <f t="shared" si="4"/>
        <v>1.9000000000000021</v>
      </c>
      <c r="O17" s="8">
        <v>0.73</v>
      </c>
      <c r="P17" s="13" t="s">
        <v>64</v>
      </c>
      <c r="Q17" s="8">
        <v>0</v>
      </c>
      <c r="R17" t="s">
        <v>50</v>
      </c>
      <c r="S17" t="s">
        <v>3</v>
      </c>
      <c r="T17" s="2"/>
    </row>
    <row r="18" spans="1:21" ht="28.8" hidden="1" x14ac:dyDescent="0.3">
      <c r="A18" s="8">
        <v>1</v>
      </c>
      <c r="B18" s="8" t="s">
        <v>7</v>
      </c>
      <c r="C18" s="8" t="s">
        <v>2</v>
      </c>
      <c r="D18" s="9">
        <v>70</v>
      </c>
      <c r="E18" t="s">
        <v>8</v>
      </c>
      <c r="F18" s="8">
        <v>18.510000000000002</v>
      </c>
      <c r="G18" s="8">
        <v>23.17</v>
      </c>
      <c r="H18" s="18">
        <f t="shared" si="0"/>
        <v>1796150.4</v>
      </c>
      <c r="I18" s="18">
        <f>29621.2653+65797.6966+175429.2818+173954.6976+531736.1927+600723.0383+1487.791+213375.2951+152710.5417+47571.5927+128108.434</f>
        <v>2120515.8267999999</v>
      </c>
      <c r="J18" s="18">
        <f>75349.5666+212893.2401+109210.8114+193809.761+37015.6833+10936.1727+75821.6709+8035.0335+7635.7219+218156.0215+154191.8368+9679.0289+78799.8993+153002.4257+53526.1414+10747.1698+211672.8369+175694.5326+160519.6448+286005.4177+194045.691+385687.0561+122954.8095+514094.9107+118925.7265+170974.0251+114872.6636+154118.6823+39192.7011</f>
        <v>4057568.8827000009</v>
      </c>
      <c r="K18" s="17">
        <f t="shared" si="1"/>
        <v>134.3829036432507</v>
      </c>
      <c r="L18" s="17">
        <f t="shared" si="2"/>
        <v>48.680344967860421</v>
      </c>
      <c r="M18" s="17">
        <f t="shared" si="3"/>
        <v>93.148964249311319</v>
      </c>
      <c r="N18" s="17">
        <f t="shared" si="4"/>
        <v>4.66</v>
      </c>
      <c r="O18" s="8">
        <v>6.32</v>
      </c>
      <c r="P18" s="13" t="s">
        <v>31</v>
      </c>
      <c r="Q18" s="8">
        <v>33</v>
      </c>
      <c r="R18" t="s">
        <v>50</v>
      </c>
      <c r="S18" t="s">
        <v>3</v>
      </c>
      <c r="T18" s="2" t="s">
        <v>63</v>
      </c>
    </row>
    <row r="19" spans="1:21" hidden="1" x14ac:dyDescent="0.3">
      <c r="A19" s="8">
        <v>1</v>
      </c>
      <c r="B19" s="8" t="s">
        <v>7</v>
      </c>
      <c r="C19" s="8" t="s">
        <v>2</v>
      </c>
      <c r="D19" s="9">
        <v>70</v>
      </c>
      <c r="E19" t="s">
        <v>8</v>
      </c>
      <c r="F19" s="8">
        <v>23.17</v>
      </c>
      <c r="G19" s="8">
        <v>24.94</v>
      </c>
      <c r="H19" s="18">
        <f t="shared" si="0"/>
        <v>663537.59999999986</v>
      </c>
      <c r="I19" s="18">
        <f>237190.5686+129824.131+242411.5952+191004.4263</f>
        <v>800430.72109999997</v>
      </c>
      <c r="J19" s="18">
        <f>89429.4386+109272.6491+118103.0076+18411.0894+211039.2109+89085.5355</f>
        <v>635340.93109999993</v>
      </c>
      <c r="K19" s="17">
        <f t="shared" si="1"/>
        <v>29.818148096877863</v>
      </c>
      <c r="L19" s="17">
        <f t="shared" si="2"/>
        <v>18.375360906795223</v>
      </c>
      <c r="M19" s="17">
        <f t="shared" si="3"/>
        <v>14.585420824150596</v>
      </c>
      <c r="N19" s="17">
        <f t="shared" si="4"/>
        <v>1.7699999999999996</v>
      </c>
      <c r="O19" s="8">
        <v>1.29</v>
      </c>
      <c r="P19" s="13" t="s">
        <v>65</v>
      </c>
      <c r="Q19" s="8">
        <v>31</v>
      </c>
      <c r="R19" t="s">
        <v>50</v>
      </c>
      <c r="S19" t="s">
        <v>3</v>
      </c>
      <c r="T19" s="2" t="s">
        <v>60</v>
      </c>
    </row>
    <row r="20" spans="1:21" hidden="1" x14ac:dyDescent="0.3">
      <c r="A20" s="8">
        <v>2</v>
      </c>
      <c r="B20" s="8" t="s">
        <v>7</v>
      </c>
      <c r="C20" s="8" t="s">
        <v>2</v>
      </c>
      <c r="D20" s="9">
        <v>71</v>
      </c>
      <c r="E20" t="s">
        <v>12</v>
      </c>
      <c r="F20" s="8">
        <v>0</v>
      </c>
      <c r="G20" s="8">
        <v>5.29</v>
      </c>
      <c r="H20" s="18">
        <f t="shared" si="0"/>
        <v>2011046.4</v>
      </c>
      <c r="I20" s="18">
        <f>870367.0623+635937.1831+506355.0248+365597.3977</f>
        <v>2378256.6678999998</v>
      </c>
      <c r="J20" s="18">
        <f>376610.5602+115426.1058+413201.4188+89631.9844</f>
        <v>994870.06920000003</v>
      </c>
      <c r="K20" s="17">
        <f t="shared" si="1"/>
        <v>69.006346859504134</v>
      </c>
      <c r="L20" s="17">
        <f t="shared" si="2"/>
        <v>54.597260511937549</v>
      </c>
      <c r="M20" s="17">
        <f t="shared" si="3"/>
        <v>22.839074132231406</v>
      </c>
      <c r="N20" s="17">
        <f t="shared" si="4"/>
        <v>5.29</v>
      </c>
      <c r="O20" s="8">
        <v>1.58</v>
      </c>
      <c r="P20" s="13" t="s">
        <v>21</v>
      </c>
      <c r="Q20" s="8">
        <v>32</v>
      </c>
      <c r="R20" t="s">
        <v>50</v>
      </c>
      <c r="S20" t="s">
        <v>4</v>
      </c>
      <c r="T20" s="2" t="s">
        <v>81</v>
      </c>
    </row>
    <row r="21" spans="1:21" hidden="1" x14ac:dyDescent="0.3">
      <c r="A21" s="8">
        <v>2</v>
      </c>
      <c r="B21" s="8" t="s">
        <v>7</v>
      </c>
      <c r="C21" s="8" t="s">
        <v>2</v>
      </c>
      <c r="D21" s="9">
        <v>71</v>
      </c>
      <c r="E21" t="s">
        <v>12</v>
      </c>
      <c r="F21" s="8">
        <v>5.29</v>
      </c>
      <c r="G21" s="8">
        <v>9.43</v>
      </c>
      <c r="H21" s="18">
        <f t="shared" si="0"/>
        <v>1573862.3999999999</v>
      </c>
      <c r="I21" s="18">
        <f>203369.2948+216267.1095+833503.5855+712341.0978+28122.9397+24694.7414</f>
        <v>2018298.7687000001</v>
      </c>
      <c r="J21" s="18">
        <f>322250.1155+143265.722+315892.6555+146353.8954+15060.2782+111348.81+45767.2613+95494.6961+16983.8394+111286.3139+75009.784+49093.0509</f>
        <v>1447806.4221999999</v>
      </c>
      <c r="K21" s="17">
        <f t="shared" si="1"/>
        <v>69.367971124885202</v>
      </c>
      <c r="L21" s="17">
        <f t="shared" si="2"/>
        <v>46.333764203397614</v>
      </c>
      <c r="M21" s="17">
        <f t="shared" si="3"/>
        <v>33.237062033976123</v>
      </c>
      <c r="N21" s="17">
        <f t="shared" si="4"/>
        <v>4.1399999999999997</v>
      </c>
      <c r="O21" s="8">
        <v>2.2400000000000002</v>
      </c>
      <c r="P21" s="13" t="s">
        <v>32</v>
      </c>
      <c r="Q21" s="8">
        <v>32</v>
      </c>
      <c r="R21" t="s">
        <v>50</v>
      </c>
      <c r="S21" t="s">
        <v>3</v>
      </c>
      <c r="T21" s="2" t="s">
        <v>81</v>
      </c>
    </row>
    <row r="22" spans="1:21" ht="28.8" hidden="1" x14ac:dyDescent="0.3">
      <c r="A22" s="8">
        <v>2</v>
      </c>
      <c r="B22" s="8" t="s">
        <v>7</v>
      </c>
      <c r="C22" s="8" t="s">
        <v>2</v>
      </c>
      <c r="D22" s="9">
        <v>71</v>
      </c>
      <c r="E22" t="s">
        <v>12</v>
      </c>
      <c r="F22" s="8">
        <v>9.93</v>
      </c>
      <c r="G22" s="8">
        <v>15.26</v>
      </c>
      <c r="H22" s="18">
        <f xml:space="preserve"> (N22*5280*2*20)+(3.06*5280*Q22)</f>
        <v>1125696</v>
      </c>
      <c r="I22" s="18">
        <f>178106.8768+101420.1443+316800.0005+384569.9959+105781.485+289464.023+156313.0252+134841.3013</f>
        <v>1667296.8520000002</v>
      </c>
      <c r="J22" s="18">
        <f>126630.8546+103018.0151+175820.7339+125093.5727+150046.7423+325030.4035+130489.2839+57937.3072+256464.9397+169701.7423+215663.8249+131060.518+93348.0262+391829.2885+131738.9467+21089.3844+14523.8633+164199.1926+25842.3183+23472.4775+20116.3819+24113.3431+31762.0475</f>
        <v>2908993.2080999999</v>
      </c>
      <c r="K22" s="17">
        <f t="shared" si="1"/>
        <v>92.623719194214871</v>
      </c>
      <c r="L22" s="17">
        <f t="shared" si="2"/>
        <v>38.275868962350785</v>
      </c>
      <c r="M22" s="17">
        <f t="shared" si="3"/>
        <v>66.781294951790628</v>
      </c>
      <c r="N22" s="17">
        <f t="shared" si="4"/>
        <v>5.33</v>
      </c>
      <c r="O22" s="8">
        <v>4.9400000000000004</v>
      </c>
      <c r="P22" s="13" t="s">
        <v>33</v>
      </c>
      <c r="Q22" s="8">
        <v>0</v>
      </c>
      <c r="R22" t="s">
        <v>50</v>
      </c>
      <c r="S22" t="s">
        <v>3</v>
      </c>
      <c r="T22" s="13" t="s">
        <v>72</v>
      </c>
    </row>
    <row r="23" spans="1:21" ht="28.8" hidden="1" x14ac:dyDescent="0.3">
      <c r="A23" s="10">
        <v>2</v>
      </c>
      <c r="B23" s="10" t="s">
        <v>7</v>
      </c>
      <c r="C23" s="10" t="s">
        <v>2</v>
      </c>
      <c r="D23" s="11">
        <v>71</v>
      </c>
      <c r="E23" s="1" t="s">
        <v>12</v>
      </c>
      <c r="F23" s="10">
        <v>16.829999999999998</v>
      </c>
      <c r="G23" s="10">
        <v>17.13</v>
      </c>
      <c r="H23" s="19">
        <f t="shared" si="0"/>
        <v>63360.000000000146</v>
      </c>
      <c r="I23" s="19">
        <v>0</v>
      </c>
      <c r="J23" s="19">
        <v>0</v>
      </c>
      <c r="K23" s="10">
        <f t="shared" si="1"/>
        <v>1.4545454545454579</v>
      </c>
      <c r="L23" s="10">
        <f t="shared" si="2"/>
        <v>0</v>
      </c>
      <c r="M23" s="10">
        <f t="shared" si="3"/>
        <v>0</v>
      </c>
      <c r="N23" s="10">
        <f t="shared" si="4"/>
        <v>0.30000000000000071</v>
      </c>
      <c r="O23" s="10">
        <v>0</v>
      </c>
      <c r="P23" s="14" t="s">
        <v>34</v>
      </c>
      <c r="Q23" s="10">
        <v>0</v>
      </c>
      <c r="R23" s="1" t="s">
        <v>50</v>
      </c>
      <c r="S23" s="1" t="s">
        <v>3</v>
      </c>
      <c r="T23" s="14" t="s">
        <v>93</v>
      </c>
      <c r="U23" s="1"/>
    </row>
    <row r="24" spans="1:21" s="1" customFormat="1" hidden="1" x14ac:dyDescent="0.3">
      <c r="A24" s="10">
        <v>2</v>
      </c>
      <c r="B24" s="10" t="s">
        <v>7</v>
      </c>
      <c r="C24" s="10" t="s">
        <v>2</v>
      </c>
      <c r="D24" s="11">
        <v>71</v>
      </c>
      <c r="E24" s="1" t="s">
        <v>12</v>
      </c>
      <c r="F24" s="10">
        <v>17.13</v>
      </c>
      <c r="G24" s="10">
        <v>17.559999999999999</v>
      </c>
      <c r="H24" s="19">
        <v>0</v>
      </c>
      <c r="I24" s="19">
        <v>0</v>
      </c>
      <c r="J24" s="19">
        <v>0</v>
      </c>
      <c r="K24" s="10">
        <f t="shared" si="1"/>
        <v>0</v>
      </c>
      <c r="L24" s="10">
        <f t="shared" si="2"/>
        <v>0</v>
      </c>
      <c r="M24" s="10">
        <f t="shared" si="3"/>
        <v>0</v>
      </c>
      <c r="N24" s="10">
        <f t="shared" si="4"/>
        <v>0.42999999999999972</v>
      </c>
      <c r="O24" s="10">
        <v>0</v>
      </c>
      <c r="P24" s="14"/>
      <c r="Q24" s="10">
        <v>0</v>
      </c>
      <c r="R24" s="1" t="s">
        <v>50</v>
      </c>
      <c r="S24" s="1" t="s">
        <v>3</v>
      </c>
      <c r="T24" s="1" t="s">
        <v>35</v>
      </c>
    </row>
    <row r="25" spans="1:21" ht="28.8" hidden="1" x14ac:dyDescent="0.3">
      <c r="A25" s="8">
        <v>2</v>
      </c>
      <c r="B25" s="8" t="s">
        <v>7</v>
      </c>
      <c r="C25" s="8" t="s">
        <v>2</v>
      </c>
      <c r="D25" s="9">
        <v>71</v>
      </c>
      <c r="E25" t="s">
        <v>12</v>
      </c>
      <c r="F25" s="8">
        <v>17.559999999999999</v>
      </c>
      <c r="G25" s="8">
        <v>17.87</v>
      </c>
      <c r="H25" s="18">
        <f t="shared" si="0"/>
        <v>65472.00000000048</v>
      </c>
      <c r="I25" s="18">
        <f>93326.7924+44247.019+4242.4598+6727.6733+3310.8825+168823.0432+180884.1792+10144.0246+15757.472+500.8832+41696.0139+81604.829</f>
        <v>651265.27210000006</v>
      </c>
      <c r="J25" s="18">
        <f>20161.4164+8025.9519+8165.8274+877.7887+21384.8852+6706.7177+17885.9809+1797.3356+5923.2287+9186.3132+1895.8001+17667.2533+12554.268+691.7127+1915.5171+1941.5577+8028.0681+1711.7601+2697.5114+3307.8458+4500.2342+2384.4666+14427.1684+14431.6879+104117.9192+5557.6758+22707.9859+53365.2329+23328.2589+769.1818+25462.2963+11785.8601+15770.2055+42240.7486+24118.3761+8223.0105+891.9543+31114.9347+1375.0164+1956.7692+11241.0762+8840.2104+22128.834+5451.2558+15175.6073+52363.0359+55587.9548+392658.6423+214989.7744+7253.7693+1958.0381+80288.1742+76389.1732+31243.3816+382.1441+939.0754+9563.285+36979.6488+27499.2233+36488.0702+35007.0015+7430.5863+17526.5651+221119.9189+8261.5461+101662.1067+38784.6151+21543.1744+30910.3011+33613.0526+36263.1006+26521.4375+1481.8306+2645.0187+146.6076</f>
        <v>2231392.9603999997</v>
      </c>
      <c r="K25" s="17">
        <f t="shared" si="1"/>
        <v>52.728764012855834</v>
      </c>
      <c r="L25" s="17">
        <f t="shared" si="2"/>
        <v>14.950993390725438</v>
      </c>
      <c r="M25" s="17">
        <f t="shared" si="3"/>
        <v>51.225733709825519</v>
      </c>
      <c r="N25" s="17">
        <f t="shared" si="4"/>
        <v>0.31000000000000227</v>
      </c>
      <c r="O25" s="8">
        <v>7.25</v>
      </c>
      <c r="P25" s="13" t="s">
        <v>94</v>
      </c>
      <c r="Q25" s="8">
        <v>0</v>
      </c>
      <c r="R25" t="s">
        <v>50</v>
      </c>
      <c r="S25" t="s">
        <v>3</v>
      </c>
      <c r="T25" s="2"/>
    </row>
    <row r="26" spans="1:21" s="1" customFormat="1" hidden="1" x14ac:dyDescent="0.3">
      <c r="A26" s="8">
        <v>2</v>
      </c>
      <c r="B26" s="10" t="s">
        <v>7</v>
      </c>
      <c r="C26" s="10" t="s">
        <v>2</v>
      </c>
      <c r="D26" s="11">
        <v>71</v>
      </c>
      <c r="E26" s="1" t="s">
        <v>12</v>
      </c>
      <c r="F26" s="10">
        <v>17.87</v>
      </c>
      <c r="G26" s="10">
        <v>20.260000000000002</v>
      </c>
      <c r="H26" s="19">
        <v>0</v>
      </c>
      <c r="I26" s="19">
        <v>0</v>
      </c>
      <c r="J26" s="19">
        <v>0</v>
      </c>
      <c r="K26" s="17">
        <f t="shared" si="1"/>
        <v>0</v>
      </c>
      <c r="L26" s="17">
        <f t="shared" si="2"/>
        <v>0</v>
      </c>
      <c r="M26" s="17">
        <f t="shared" si="3"/>
        <v>0</v>
      </c>
      <c r="N26" s="17">
        <f t="shared" si="4"/>
        <v>2.3900000000000006</v>
      </c>
      <c r="O26" s="10">
        <v>0</v>
      </c>
      <c r="P26" s="14"/>
      <c r="Q26" s="10">
        <v>0</v>
      </c>
      <c r="R26" t="s">
        <v>50</v>
      </c>
      <c r="S26" s="1" t="s">
        <v>3</v>
      </c>
      <c r="T26" s="1" t="s">
        <v>95</v>
      </c>
    </row>
    <row r="27" spans="1:21" ht="28.8" hidden="1" x14ac:dyDescent="0.3">
      <c r="A27" s="8">
        <v>2</v>
      </c>
      <c r="B27" s="8" t="s">
        <v>7</v>
      </c>
      <c r="C27" s="8" t="s">
        <v>2</v>
      </c>
      <c r="D27" s="9">
        <v>71</v>
      </c>
      <c r="E27" t="s">
        <v>12</v>
      </c>
      <c r="F27" s="8">
        <v>20.260000000000002</v>
      </c>
      <c r="G27" s="8">
        <v>21.06</v>
      </c>
      <c r="H27" s="18">
        <f t="shared" si="0"/>
        <v>168959.99999999942</v>
      </c>
      <c r="I27" s="18">
        <f>109663.946+17707.3548+2717.197+1359.3209</f>
        <v>131447.8187</v>
      </c>
      <c r="J27" s="18">
        <f>186.1374+100.5221</f>
        <v>286.65949999999998</v>
      </c>
      <c r="K27" s="17">
        <f t="shared" si="1"/>
        <v>3.8853686753902532</v>
      </c>
      <c r="L27" s="17">
        <f t="shared" si="2"/>
        <v>3.0176266919191921</v>
      </c>
      <c r="M27" s="17">
        <f t="shared" si="3"/>
        <v>6.5807966023875113E-3</v>
      </c>
      <c r="N27" s="17">
        <f t="shared" si="4"/>
        <v>0.79999999999999716</v>
      </c>
      <c r="O27" s="8">
        <v>0</v>
      </c>
      <c r="P27" s="13" t="s">
        <v>36</v>
      </c>
      <c r="Q27" s="8">
        <v>0</v>
      </c>
      <c r="R27" t="s">
        <v>50</v>
      </c>
      <c r="S27" t="s">
        <v>3</v>
      </c>
      <c r="T27" s="2"/>
    </row>
    <row r="28" spans="1:21" s="1" customFormat="1" hidden="1" x14ac:dyDescent="0.3">
      <c r="A28" s="8">
        <v>2</v>
      </c>
      <c r="B28" s="10" t="s">
        <v>7</v>
      </c>
      <c r="C28" s="10" t="s">
        <v>2</v>
      </c>
      <c r="D28" s="11">
        <v>71</v>
      </c>
      <c r="E28" s="1" t="s">
        <v>12</v>
      </c>
      <c r="F28" s="10">
        <v>21.06</v>
      </c>
      <c r="G28" s="10">
        <v>21.44</v>
      </c>
      <c r="H28" s="19">
        <v>0</v>
      </c>
      <c r="I28" s="19">
        <v>0</v>
      </c>
      <c r="J28" s="19">
        <v>0</v>
      </c>
      <c r="K28" s="17">
        <f t="shared" si="1"/>
        <v>0</v>
      </c>
      <c r="L28" s="17">
        <f t="shared" si="2"/>
        <v>0</v>
      </c>
      <c r="M28" s="17">
        <f t="shared" si="3"/>
        <v>0</v>
      </c>
      <c r="N28" s="17">
        <f t="shared" si="4"/>
        <v>0.38000000000000256</v>
      </c>
      <c r="O28" s="10">
        <v>0</v>
      </c>
      <c r="P28" s="14"/>
      <c r="Q28" s="10">
        <v>0</v>
      </c>
      <c r="R28" t="s">
        <v>50</v>
      </c>
      <c r="S28" s="1" t="s">
        <v>3</v>
      </c>
      <c r="T28" s="1" t="s">
        <v>37</v>
      </c>
    </row>
    <row r="29" spans="1:21" ht="43.2" hidden="1" x14ac:dyDescent="0.3">
      <c r="A29" s="8">
        <v>2</v>
      </c>
      <c r="B29" s="8" t="s">
        <v>7</v>
      </c>
      <c r="C29" s="8" t="s">
        <v>2</v>
      </c>
      <c r="D29" s="9">
        <v>71</v>
      </c>
      <c r="E29" t="s">
        <v>12</v>
      </c>
      <c r="F29" s="8">
        <v>21.44</v>
      </c>
      <c r="G29" s="8">
        <v>25.62</v>
      </c>
      <c r="H29" s="18">
        <f t="shared" si="0"/>
        <v>882815.99999999988</v>
      </c>
      <c r="I29" s="18">
        <f>5268.6719+7497.3187+8532.0913+45768.695+19909.4826+190766.7484+156704.4741+207206.4162+36558.9362+13410.6083+60407.8847+185106.9289+191067.8533</f>
        <v>1128206.1096000001</v>
      </c>
      <c r="J29" s="18">
        <f>29665.3561+53446.9496999999+119019.404+70609.6052+24081.1691+31579.3686+27527.2953+42401.7899+76311.9237+36152.3865+1943.7886+1674.5021+36010.0562+32425.119+2049.5562+52414.5819+21014.863+5245.2067+46162.5432+61672.5626</f>
        <v>771408.0275999998</v>
      </c>
      <c r="K29" s="17">
        <f>(H29/43560)+(J29/43560)</f>
        <v>37.97575820936639</v>
      </c>
      <c r="L29" s="17">
        <f>I29/43560</f>
        <v>25.900048429752069</v>
      </c>
      <c r="M29" s="17">
        <f>J29/43560</f>
        <v>17.709091542699721</v>
      </c>
      <c r="N29" s="17">
        <f t="shared" si="4"/>
        <v>4.18</v>
      </c>
      <c r="O29" s="8">
        <v>2.58</v>
      </c>
      <c r="P29" s="13" t="s">
        <v>38</v>
      </c>
      <c r="Q29" s="8">
        <v>0</v>
      </c>
      <c r="R29" t="s">
        <v>50</v>
      </c>
      <c r="S29" t="s">
        <v>3</v>
      </c>
      <c r="T29" s="2"/>
    </row>
    <row r="30" spans="1:21" hidden="1" x14ac:dyDescent="0.3">
      <c r="A30" s="8">
        <v>2</v>
      </c>
      <c r="B30" s="8" t="s">
        <v>7</v>
      </c>
      <c r="C30" s="8" t="s">
        <v>2</v>
      </c>
      <c r="D30" s="9">
        <v>71</v>
      </c>
      <c r="E30" t="s">
        <v>12</v>
      </c>
      <c r="F30" s="8">
        <v>25.62</v>
      </c>
      <c r="G30" s="8">
        <v>29.9</v>
      </c>
      <c r="H30" s="18">
        <f t="shared" si="0"/>
        <v>903935.99999999953</v>
      </c>
      <c r="I30" s="18">
        <f>113419.7604+239762.5919+21083.1829+17538.0552+240210.3374+465449.5645+105375.5199+88762.2291+71435.3655+143214.7083</f>
        <v>1506251.3151</v>
      </c>
      <c r="J30" s="18">
        <f>126254.1283+140133.9691+121963.3175+133759.3876+6045.0979+956079.7636+133756.3451+3581.9151+126141.5639+171986.3973+28758.916+422121.5714+78581.8736+208107.9662+309654.568+194619.9204+161300.0359+50912.5259+167313.3711+39707.5838</f>
        <v>3580780.2177000004</v>
      </c>
      <c r="K30" s="17">
        <f t="shared" si="1"/>
        <v>102.95491776170799</v>
      </c>
      <c r="L30" s="17">
        <f t="shared" si="2"/>
        <v>34.578772155647385</v>
      </c>
      <c r="M30" s="17">
        <f t="shared" si="3"/>
        <v>82.203402610192853</v>
      </c>
      <c r="N30" s="17">
        <f t="shared" si="4"/>
        <v>4.2799999999999976</v>
      </c>
      <c r="O30" s="8">
        <v>6.51</v>
      </c>
      <c r="P30" s="13" t="s">
        <v>66</v>
      </c>
      <c r="Q30" s="8">
        <v>0</v>
      </c>
      <c r="R30" t="s">
        <v>50</v>
      </c>
      <c r="S30" t="s">
        <v>3</v>
      </c>
      <c r="T30" s="2" t="s">
        <v>60</v>
      </c>
    </row>
    <row r="31" spans="1:21" ht="28.8" hidden="1" x14ac:dyDescent="0.3">
      <c r="A31" s="8">
        <v>3</v>
      </c>
      <c r="B31" s="8" t="s">
        <v>7</v>
      </c>
      <c r="C31" s="8" t="s">
        <v>2</v>
      </c>
      <c r="D31" s="9">
        <v>270</v>
      </c>
      <c r="E31" t="s">
        <v>9</v>
      </c>
      <c r="F31" s="8">
        <v>0</v>
      </c>
      <c r="G31" s="8">
        <v>1.8</v>
      </c>
      <c r="H31" s="18">
        <f xml:space="preserve"> (N31*5280*2*20)+(N31*5280*Q31)</f>
        <v>760320</v>
      </c>
      <c r="I31" s="18">
        <f>132541.2938+472168.4684+97559.8474+84264.2968+190221.9266+23366.1536+110149.2137</f>
        <v>1110271.2002999999</v>
      </c>
      <c r="J31" s="18">
        <f>91879.8485+87047.0407+188850.2872+108214.7244+144738.8207+13171.9831+107322.1505</f>
        <v>741224.85509999993</v>
      </c>
      <c r="K31" s="17">
        <f t="shared" si="1"/>
        <v>34.470726701101924</v>
      </c>
      <c r="L31" s="17">
        <f t="shared" si="2"/>
        <v>25.488319566115699</v>
      </c>
      <c r="M31" s="17">
        <f t="shared" si="3"/>
        <v>17.016181246556471</v>
      </c>
      <c r="N31" s="17">
        <f t="shared" si="4"/>
        <v>1.8</v>
      </c>
      <c r="O31" s="8">
        <v>1.39</v>
      </c>
      <c r="P31" s="13" t="s">
        <v>43</v>
      </c>
      <c r="Q31" s="8">
        <v>40</v>
      </c>
      <c r="R31" t="s">
        <v>50</v>
      </c>
      <c r="S31" t="s">
        <v>3</v>
      </c>
      <c r="T31" s="13" t="s">
        <v>74</v>
      </c>
    </row>
    <row r="32" spans="1:21" hidden="1" x14ac:dyDescent="0.3">
      <c r="A32" s="8">
        <v>3</v>
      </c>
      <c r="B32" s="8" t="s">
        <v>7</v>
      </c>
      <c r="C32" s="8" t="s">
        <v>2</v>
      </c>
      <c r="D32" s="9">
        <v>270</v>
      </c>
      <c r="E32" t="s">
        <v>9</v>
      </c>
      <c r="F32" s="8">
        <v>1.8</v>
      </c>
      <c r="G32" s="8">
        <v>6.7</v>
      </c>
      <c r="H32" s="18">
        <f t="shared" ref="H32" si="15" xml:space="preserve"> (N32*5280*2*20)+(N32*5280*Q32)</f>
        <v>1966272.0000000002</v>
      </c>
      <c r="I32" s="18">
        <f>697520.7249+177341.849+238906.6789+16052.4795+354870.7322+180568.2604+654420.5115+130583.7874+124981.9218+36776.0365+345160.0429+369374.034+152455.2434+118686.371</f>
        <v>3597698.6733999993</v>
      </c>
      <c r="J32" s="18">
        <f>104083.0043+197519.503+171227.0666+75233.186+167593.5083+144532.5134+54633.9455+119940.6776+1320.2856+137644.0694+41370.5773+53852.0005+32911.6903+43644.6287+68979.8688</f>
        <v>1414486.5252999999</v>
      </c>
      <c r="K32" s="17">
        <f t="shared" ref="K32" si="16">(H32/43560)+(J32/43560)</f>
        <v>77.611536393480264</v>
      </c>
      <c r="L32" s="17">
        <f t="shared" ref="L32" si="17">I32/43560</f>
        <v>82.591796910009165</v>
      </c>
      <c r="M32" s="17">
        <f t="shared" ref="M32" si="18">J32/43560</f>
        <v>32.472142454086317</v>
      </c>
      <c r="N32" s="17">
        <f t="shared" ref="N32" si="19">G32-F32</f>
        <v>4.9000000000000004</v>
      </c>
      <c r="O32" s="8">
        <v>3.02</v>
      </c>
      <c r="P32" s="13" t="s">
        <v>96</v>
      </c>
      <c r="Q32" s="8">
        <v>36</v>
      </c>
      <c r="R32" t="s">
        <v>50</v>
      </c>
      <c r="S32" t="s">
        <v>3</v>
      </c>
      <c r="T32" s="2"/>
    </row>
    <row r="33" spans="1:20" hidden="1" x14ac:dyDescent="0.3">
      <c r="A33" s="8">
        <v>3</v>
      </c>
      <c r="B33" s="8" t="s">
        <v>7</v>
      </c>
      <c r="C33" s="8" t="s">
        <v>2</v>
      </c>
      <c r="D33" s="9">
        <v>270</v>
      </c>
      <c r="E33" t="s">
        <v>9</v>
      </c>
      <c r="F33" s="8">
        <v>6.7</v>
      </c>
      <c r="G33" s="8">
        <v>9.6199999999999992</v>
      </c>
      <c r="H33" s="18">
        <f t="shared" si="0"/>
        <v>616703.99999999977</v>
      </c>
      <c r="I33" s="18">
        <f>697520.7249+177341.849+238906.6789+16052.4795+354870.7322+180568.2604+654420.5115+130583.7874+124981.9218+36776.0365+345160.0429+369374.034+152455.2434+118686.371</f>
        <v>3597698.6733999993</v>
      </c>
      <c r="J33" s="18">
        <f>104083.0043+197519.503+171227.0666+75233.186+167593.5083+144532.5134+54633.9455+119940.6776+1320.2856+137644.0694+41370.5773+53852.0005+32911.6903+43644.6287+68979.8688</f>
        <v>1414486.5252999999</v>
      </c>
      <c r="K33" s="17">
        <f t="shared" si="1"/>
        <v>46.629718211662066</v>
      </c>
      <c r="L33" s="17">
        <f t="shared" si="2"/>
        <v>82.591796910009165</v>
      </c>
      <c r="M33" s="17">
        <f t="shared" si="3"/>
        <v>32.472142454086317</v>
      </c>
      <c r="N33" s="17">
        <f t="shared" si="4"/>
        <v>2.919999999999999</v>
      </c>
      <c r="O33" s="8">
        <v>3.02</v>
      </c>
      <c r="P33" s="13" t="s">
        <v>97</v>
      </c>
      <c r="Q33" s="8">
        <v>0</v>
      </c>
      <c r="R33" t="s">
        <v>50</v>
      </c>
      <c r="S33" t="s">
        <v>3</v>
      </c>
      <c r="T33" s="2" t="s">
        <v>80</v>
      </c>
    </row>
    <row r="34" spans="1:20" ht="28.8" hidden="1" x14ac:dyDescent="0.3">
      <c r="A34" s="8">
        <v>3</v>
      </c>
      <c r="B34" s="8" t="s">
        <v>7</v>
      </c>
      <c r="C34" s="8" t="s">
        <v>2</v>
      </c>
      <c r="D34" s="9">
        <v>270</v>
      </c>
      <c r="E34" t="s">
        <v>9</v>
      </c>
      <c r="F34" s="8">
        <v>9.6199999999999992</v>
      </c>
      <c r="G34" s="8">
        <v>17.100000000000001</v>
      </c>
      <c r="H34" s="18">
        <f t="shared" si="0"/>
        <v>1579776.0000000005</v>
      </c>
      <c r="I34" s="18">
        <f>157116.2562+337761.4752+776709.9662+1000996.4044+703623.5181+660057.6117+202498.7951+187997.6364</f>
        <v>4026761.6633000001</v>
      </c>
      <c r="J34" s="18">
        <f>168686.5406+11624.0257+12135.2101+15117.217+31927.7796+158083.2979+171556.2238+9532.5432+14678.3553+14926.8559+34462.716+165956.7099+166331.3281+161962.0549+166446.176+173421.1426+169367.087+210396.9222+37430.4967+201619.9984+145663.4656+127443.164+155432.6734+18962.0217+22159.8053+1582.9409+2059.1816</f>
        <v>2568965.9333999995</v>
      </c>
      <c r="K34" s="17">
        <f t="shared" si="1"/>
        <v>95.242009490358129</v>
      </c>
      <c r="L34" s="17">
        <f t="shared" si="2"/>
        <v>92.441727807621675</v>
      </c>
      <c r="M34" s="17">
        <f t="shared" si="3"/>
        <v>58.975342823691449</v>
      </c>
      <c r="N34" s="17">
        <f t="shared" si="4"/>
        <v>7.4800000000000022</v>
      </c>
      <c r="O34" s="8">
        <v>4.58</v>
      </c>
      <c r="P34" s="13" t="s">
        <v>67</v>
      </c>
      <c r="Q34" s="8">
        <v>0</v>
      </c>
      <c r="R34" t="s">
        <v>50</v>
      </c>
      <c r="S34" t="s">
        <v>3</v>
      </c>
      <c r="T34" s="13" t="s">
        <v>68</v>
      </c>
    </row>
    <row r="35" spans="1:20" hidden="1" x14ac:dyDescent="0.3">
      <c r="A35" s="8">
        <v>3</v>
      </c>
      <c r="B35" s="8" t="s">
        <v>7</v>
      </c>
      <c r="C35" s="8" t="s">
        <v>2</v>
      </c>
      <c r="D35" s="9">
        <v>270</v>
      </c>
      <c r="E35" t="s">
        <v>9</v>
      </c>
      <c r="F35" s="8">
        <v>17.100000000000001</v>
      </c>
      <c r="G35" s="8">
        <v>23.48</v>
      </c>
      <c r="H35" s="18">
        <f t="shared" si="0"/>
        <v>1347455.9999999998</v>
      </c>
      <c r="I35" s="18">
        <f>15096.6484+78915.1159+186026.558+165006.9893+37111.7014+271252.6346+302679.8114+193961.769+154166.2499+346465.9623+85543.0516+99567.2162+75164.2645</f>
        <v>2010957.9724999999</v>
      </c>
      <c r="J35" s="18">
        <f>124971.8829+186853.0167+75910.2659+285.8869+185860.6258+156383.9456+442140.1908+88111.9684+206773.005+92784.5131+4599.0856+79715.9648+2893.9051+2223.7848+1129.9613+94129.1077+17175.4554+25707.0412+78172.1078+81470.476+26724.8922+52202.8673+68689.2131+43257.9509+55067.2361+272284.0014+80070.592+142821.5913+127821.8675+18187.8029+69712.1885+255762.3256+12703.4068+74094.5103+57169.2052+6896.5498+181766.3366+16616.9948+126209.25+7403.0605+50473.877+7707.3056+2587.1662</f>
        <v>3703522.3824000009</v>
      </c>
      <c r="K35" s="17">
        <f t="shared" si="1"/>
        <v>115.95450831955924</v>
      </c>
      <c r="L35" s="17">
        <f t="shared" si="2"/>
        <v>46.165242711202936</v>
      </c>
      <c r="M35" s="17">
        <f t="shared" si="3"/>
        <v>85.021174986225915</v>
      </c>
      <c r="N35" s="17">
        <f t="shared" si="4"/>
        <v>6.379999999999999</v>
      </c>
      <c r="O35" s="8">
        <v>7.56</v>
      </c>
      <c r="P35" s="13" t="s">
        <v>46</v>
      </c>
      <c r="Q35" s="8">
        <v>0</v>
      </c>
      <c r="R35" t="s">
        <v>50</v>
      </c>
      <c r="S35" t="s">
        <v>3</v>
      </c>
      <c r="T35" s="2"/>
    </row>
    <row r="36" spans="1:20" hidden="1" x14ac:dyDescent="0.3">
      <c r="A36" s="8">
        <v>3</v>
      </c>
      <c r="B36" s="8" t="s">
        <v>7</v>
      </c>
      <c r="C36" s="8" t="s">
        <v>2</v>
      </c>
      <c r="D36" s="9">
        <v>270</v>
      </c>
      <c r="E36" t="s">
        <v>9</v>
      </c>
      <c r="F36" s="8">
        <v>23.48</v>
      </c>
      <c r="G36" s="8">
        <v>26.63</v>
      </c>
      <c r="H36" s="18">
        <f t="shared" si="0"/>
        <v>665279.99999999977</v>
      </c>
      <c r="I36" s="18">
        <f>148126.5004+84091.0321+6527.6648+9934.9354+152139.0585+639276.2033+412704.2731+105355.8945+25929.2151+48045.5222</f>
        <v>1632130.2993999999</v>
      </c>
      <c r="J36" s="18">
        <f>117304.8264+128448.8644+7821.7541+99403.7519+134353.0768+124703.1476+23904.2366+52977.4954+67926.5805+5892.7966+33933.838+13745.1098+23302.876+38509.2315</f>
        <v>872227.58560000011</v>
      </c>
      <c r="K36" s="17">
        <f t="shared" si="1"/>
        <v>35.296317392102843</v>
      </c>
      <c r="L36" s="17">
        <f t="shared" si="2"/>
        <v>37.468556000918269</v>
      </c>
      <c r="M36" s="17">
        <f t="shared" si="3"/>
        <v>20.023590119375577</v>
      </c>
      <c r="N36" s="17">
        <f t="shared" si="4"/>
        <v>3.1499999999999986</v>
      </c>
      <c r="O36" s="8">
        <v>2.0099999999999998</v>
      </c>
      <c r="P36" s="13" t="s">
        <v>47</v>
      </c>
      <c r="Q36" s="8">
        <v>0</v>
      </c>
      <c r="R36" t="s">
        <v>50</v>
      </c>
      <c r="S36" t="s">
        <v>3</v>
      </c>
      <c r="T36" s="2" t="s">
        <v>73</v>
      </c>
    </row>
    <row r="37" spans="1:20" hidden="1" x14ac:dyDescent="0.3">
      <c r="A37" s="8">
        <v>3</v>
      </c>
      <c r="B37" s="8" t="s">
        <v>7</v>
      </c>
      <c r="C37" s="8" t="s">
        <v>2</v>
      </c>
      <c r="D37" s="9">
        <v>270</v>
      </c>
      <c r="E37" t="s">
        <v>9</v>
      </c>
      <c r="F37" s="8">
        <v>26.63</v>
      </c>
      <c r="G37" s="8">
        <v>30.15</v>
      </c>
      <c r="H37" s="18">
        <f t="shared" si="0"/>
        <v>743424</v>
      </c>
      <c r="I37" s="18">
        <f>157496.7975+203018.3474+197900.4827+428744.4203+114110.9653+76689.9174+172053.9956+276942.1556+1694.4336+141935.1071+52402.773+94213.9839+18835.6391+142958.1321+6263.9821</f>
        <v>2085261.1327</v>
      </c>
      <c r="J37" s="18">
        <f>422272.7794+185654.1508+181285.7032+196246.747+167673.5305+306941.4198+4011.7592+209383.8397+293506.1052+168872.6353+29487.1158+8303.9598+184999.6499+158504.4337+12163.0686+183884.891+58072.675+240263.4897+117746.1012+6302.9893+43811.9616+288785.1017+90858.9228+30548.0375+41420.4077+181791.3385+63271.6544+216336.1002+60054.9343+186849.591</f>
        <v>4339305.093799999</v>
      </c>
      <c r="K37" s="17">
        <f t="shared" si="1"/>
        <v>116.68340435720842</v>
      </c>
      <c r="L37" s="17">
        <f t="shared" si="2"/>
        <v>47.871008556014694</v>
      </c>
      <c r="M37" s="17">
        <f t="shared" si="3"/>
        <v>99.616737690541754</v>
      </c>
      <c r="N37" s="17">
        <f t="shared" si="4"/>
        <v>3.5199999999999996</v>
      </c>
      <c r="O37" s="8">
        <v>2.4900000000000002</v>
      </c>
      <c r="P37" s="13" t="s">
        <v>84</v>
      </c>
      <c r="Q37" s="8">
        <v>0</v>
      </c>
      <c r="R37" t="s">
        <v>50</v>
      </c>
      <c r="S37" t="s">
        <v>3</v>
      </c>
      <c r="T37" s="2"/>
    </row>
    <row r="38" spans="1:20" ht="43.2" hidden="1" x14ac:dyDescent="0.3">
      <c r="A38" s="8">
        <v>3</v>
      </c>
      <c r="B38" s="8" t="s">
        <v>7</v>
      </c>
      <c r="C38" s="8" t="s">
        <v>2</v>
      </c>
      <c r="D38" s="9">
        <v>270</v>
      </c>
      <c r="E38" t="s">
        <v>9</v>
      </c>
      <c r="F38" s="8">
        <v>30.15</v>
      </c>
      <c r="G38" s="8">
        <v>36.94</v>
      </c>
      <c r="H38" s="18">
        <f t="shared" si="0"/>
        <v>2868096</v>
      </c>
      <c r="I38" s="18">
        <f>54009.1304+30042.2568+21693.4526+39447.3103+24599.9093+204079.406+107792.2671+355388.1775+186230.724+35904.3983+188268.5702+259256.5724+67765.9874+10203.6487+96838.0967</f>
        <v>1681519.9076999999</v>
      </c>
      <c r="J38" s="18">
        <f>15848.7209+16994.964+35849.8971+69286.1832+72133.091+89606.1061+16143.0037+83419.5879+73617.1425+94850.3381+78037.6026+15499.8796+39282.661+26950.536+108145.7493+187634.3341+32219.9113+21275.8029+211643.2457+369770.0158+248837.9904+157038.9439+77179.4173+73571.1326+307956.148+549799.2473+208563.0239+415492.5182+345920.6038+162751.6684+143404.0763+96010.3201+3746.8655+93323.0684+272546.6064+4711.7282</f>
        <v>4819062.1315000001</v>
      </c>
      <c r="K38" s="17">
        <f t="shared" si="1"/>
        <v>176.47286803259874</v>
      </c>
      <c r="L38" s="17">
        <f t="shared" si="2"/>
        <v>38.602385392561978</v>
      </c>
      <c r="M38" s="17">
        <f t="shared" si="3"/>
        <v>110.63044379017448</v>
      </c>
      <c r="N38" s="17">
        <f t="shared" si="4"/>
        <v>6.7899999999999991</v>
      </c>
      <c r="O38" s="20">
        <v>1</v>
      </c>
      <c r="P38" s="13" t="s">
        <v>98</v>
      </c>
      <c r="Q38" s="8">
        <v>40</v>
      </c>
      <c r="R38" t="s">
        <v>50</v>
      </c>
      <c r="S38" t="s">
        <v>3</v>
      </c>
      <c r="T38" s="13" t="s">
        <v>75</v>
      </c>
    </row>
    <row r="39" spans="1:20" ht="28.8" hidden="1" x14ac:dyDescent="0.3">
      <c r="A39" s="8">
        <v>3</v>
      </c>
      <c r="B39" s="8" t="s">
        <v>7</v>
      </c>
      <c r="C39" s="8" t="s">
        <v>2</v>
      </c>
      <c r="D39" s="9">
        <v>270</v>
      </c>
      <c r="E39" t="s">
        <v>9</v>
      </c>
      <c r="F39" s="8">
        <v>36.94</v>
      </c>
      <c r="G39" s="8">
        <v>40.200000000000003</v>
      </c>
      <c r="H39" s="18">
        <f t="shared" si="0"/>
        <v>1377024.0000000023</v>
      </c>
      <c r="I39" s="18">
        <f>152910.2569+69608.4527+9238.8425+11979.7615+605620.0307+19014.8739+17854.3141+162843.2652+20470.1581+131941.5305+12193.5293+112511.171+70747.3942</f>
        <v>1396933.5806</v>
      </c>
      <c r="J39" s="18">
        <f>148310.4794+217262.5009+164186.9317+165542.6233+238840.7398+215569.1383+61678.9763+59244.4541+94019.4384+65081.1435+150116.2205+109411.5805+16249.1279+249376.4672+75250.7625+153906.6382+171074.5712</f>
        <v>2355121.7937000003</v>
      </c>
      <c r="K39" s="17">
        <f t="shared" si="1"/>
        <v>85.678278092286561</v>
      </c>
      <c r="L39" s="17">
        <f t="shared" si="2"/>
        <v>32.069182291092744</v>
      </c>
      <c r="M39" s="17">
        <f t="shared" si="3"/>
        <v>54.066156880165295</v>
      </c>
      <c r="N39" s="17">
        <f t="shared" si="4"/>
        <v>3.2600000000000051</v>
      </c>
      <c r="O39" s="8">
        <v>5.18</v>
      </c>
      <c r="P39" s="13" t="s">
        <v>44</v>
      </c>
      <c r="Q39" s="8">
        <v>40</v>
      </c>
      <c r="R39" t="s">
        <v>50</v>
      </c>
      <c r="S39" t="s">
        <v>3</v>
      </c>
      <c r="T39" s="13" t="s">
        <v>76</v>
      </c>
    </row>
    <row r="40" spans="1:20" hidden="1" x14ac:dyDescent="0.3">
      <c r="A40" s="8">
        <v>3</v>
      </c>
      <c r="B40" s="8" t="s">
        <v>7</v>
      </c>
      <c r="C40" s="8" t="s">
        <v>2</v>
      </c>
      <c r="D40" s="9">
        <v>270</v>
      </c>
      <c r="E40" t="s">
        <v>9</v>
      </c>
      <c r="F40" s="8">
        <v>40.200000000000003</v>
      </c>
      <c r="G40" s="8">
        <v>43.08</v>
      </c>
      <c r="H40" s="18">
        <f t="shared" si="0"/>
        <v>608255.99999999907</v>
      </c>
      <c r="I40" s="18">
        <f>260256.5661+149245.0072+532260.6708+538729.8439+25924.1251</f>
        <v>1506416.2131000001</v>
      </c>
      <c r="J40" s="18">
        <f>252765.6509+171404.0603+183597.9506+196847.666+190028.8475+184373.0324+169010.89+215464.8295</f>
        <v>1563492.9271999998</v>
      </c>
      <c r="K40" s="17">
        <f t="shared" si="1"/>
        <v>49.856495114784174</v>
      </c>
      <c r="L40" s="17">
        <f t="shared" si="2"/>
        <v>34.582557692837469</v>
      </c>
      <c r="M40" s="17">
        <f t="shared" si="3"/>
        <v>35.892858751147834</v>
      </c>
      <c r="N40" s="17">
        <f t="shared" si="4"/>
        <v>2.8799999999999955</v>
      </c>
      <c r="O40" s="8">
        <v>2.4500000000000002</v>
      </c>
      <c r="P40" s="13" t="s">
        <v>45</v>
      </c>
      <c r="Q40" s="8">
        <v>0</v>
      </c>
      <c r="R40" t="s">
        <v>50</v>
      </c>
      <c r="S40" t="s">
        <v>3</v>
      </c>
      <c r="T40" s="2"/>
    </row>
    <row r="41" spans="1:20" hidden="1" x14ac:dyDescent="0.3">
      <c r="A41" s="8">
        <v>3</v>
      </c>
      <c r="B41" s="8" t="s">
        <v>7</v>
      </c>
      <c r="C41" s="8" t="s">
        <v>2</v>
      </c>
      <c r="D41" s="9">
        <v>270</v>
      </c>
      <c r="E41" t="s">
        <v>9</v>
      </c>
      <c r="F41" s="8">
        <v>43.08</v>
      </c>
      <c r="G41" s="8">
        <v>48.4</v>
      </c>
      <c r="H41" s="18">
        <f t="shared" si="0"/>
        <v>2528064</v>
      </c>
      <c r="I41" s="18">
        <f>34872.45+50949.1541+17653.0752+38180.9608+35393.1209+195648.407+102806.3463+15178.6841+80225.2754</f>
        <v>570907.47380000004</v>
      </c>
      <c r="J41" s="18">
        <f>209047.2637+163900.8074+165445.1912+217051.3228+118164.248+124917.5639+167954.4499+171065.7731+18914.3815+207054.5687+102703.2548+82140.0353+58121.6219</f>
        <v>1806480.4822</v>
      </c>
      <c r="K41" s="17">
        <f t="shared" si="1"/>
        <v>99.507449086317735</v>
      </c>
      <c r="L41" s="17">
        <f t="shared" si="2"/>
        <v>13.106232180899909</v>
      </c>
      <c r="M41" s="17">
        <f t="shared" si="3"/>
        <v>41.471085449954089</v>
      </c>
      <c r="N41" s="17">
        <f t="shared" si="4"/>
        <v>5.32</v>
      </c>
      <c r="O41" s="8">
        <v>3.17</v>
      </c>
      <c r="P41" s="13" t="s">
        <v>85</v>
      </c>
      <c r="Q41" s="8">
        <v>50</v>
      </c>
      <c r="R41" t="s">
        <v>50</v>
      </c>
      <c r="S41" t="s">
        <v>3</v>
      </c>
      <c r="T41" s="2" t="s">
        <v>85</v>
      </c>
    </row>
    <row r="42" spans="1:20" hidden="1" x14ac:dyDescent="0.3">
      <c r="A42" s="8">
        <v>3</v>
      </c>
      <c r="B42" s="8" t="s">
        <v>7</v>
      </c>
      <c r="C42" s="8" t="s">
        <v>2</v>
      </c>
      <c r="D42" s="9">
        <v>270</v>
      </c>
      <c r="E42" t="s">
        <v>9</v>
      </c>
      <c r="F42" s="8">
        <v>48.4</v>
      </c>
      <c r="G42" s="8">
        <v>49.2</v>
      </c>
      <c r="H42" s="18">
        <f t="shared" ref="H42" si="20" xml:space="preserve"> (N42*5280*2*20)+(N42*5280*Q42)</f>
        <v>337920.0000000018</v>
      </c>
      <c r="I42" s="18">
        <f>34872.45+50949.1541+17653.0752+38180.9608+35393.1209+195648.407+102806.3463+15178.6841+80225.2754</f>
        <v>570907.47380000004</v>
      </c>
      <c r="J42" s="18">
        <f>209047.2637+163900.8074+165445.1912+217051.3228+118164.248+124917.5639+167954.4499+171065.7731+18914.3815+207054.5687+102703.2548+82140.0353+58121.6219</f>
        <v>1806480.4822</v>
      </c>
      <c r="K42" s="17">
        <f t="shared" ref="K42" si="21">(H42/43560)+(J42/43560)</f>
        <v>49.228661207529889</v>
      </c>
      <c r="L42" s="17">
        <f t="shared" ref="L42" si="22">I42/43560</f>
        <v>13.106232180899909</v>
      </c>
      <c r="M42" s="17">
        <f t="shared" ref="M42" si="23">J42/43560</f>
        <v>41.471085449954089</v>
      </c>
      <c r="N42" s="17">
        <f t="shared" ref="N42" si="24">G42-F42</f>
        <v>0.80000000000000426</v>
      </c>
      <c r="O42" s="8">
        <v>3.17</v>
      </c>
      <c r="P42" s="13" t="s">
        <v>86</v>
      </c>
      <c r="Q42" s="8">
        <v>40</v>
      </c>
      <c r="R42" t="s">
        <v>50</v>
      </c>
      <c r="S42" t="s">
        <v>3</v>
      </c>
      <c r="T42" s="2" t="s">
        <v>87</v>
      </c>
    </row>
    <row r="43" spans="1:20" hidden="1" x14ac:dyDescent="0.3">
      <c r="A43" s="8">
        <v>3</v>
      </c>
      <c r="B43" s="8" t="s">
        <v>7</v>
      </c>
      <c r="C43" s="8" t="s">
        <v>2</v>
      </c>
      <c r="D43" s="9">
        <v>270</v>
      </c>
      <c r="E43" t="s">
        <v>9</v>
      </c>
      <c r="F43" s="8">
        <v>49.2</v>
      </c>
      <c r="G43" s="8">
        <v>52.61</v>
      </c>
      <c r="H43" s="18">
        <f t="shared" si="0"/>
        <v>1368364.7999999986</v>
      </c>
      <c r="I43" s="18">
        <f>1007397.6258+363346.5016+207025.1596+427318.5539</f>
        <v>2005087.8409</v>
      </c>
      <c r="J43" s="18">
        <f>56438.4457+65883.3691+81303.4257+96035.0506+18225.0844+13539.2228</f>
        <v>331424.59830000001</v>
      </c>
      <c r="K43" s="17">
        <f t="shared" si="1"/>
        <v>39.021795185950381</v>
      </c>
      <c r="L43" s="17">
        <f t="shared" si="2"/>
        <v>46.03048303259871</v>
      </c>
      <c r="M43" s="17">
        <f t="shared" si="3"/>
        <v>7.6084618526170802</v>
      </c>
      <c r="N43" s="17">
        <f t="shared" si="4"/>
        <v>3.4099999999999966</v>
      </c>
      <c r="O43" s="8">
        <v>0</v>
      </c>
      <c r="P43" s="13"/>
      <c r="Q43" s="8">
        <v>36</v>
      </c>
      <c r="R43" t="s">
        <v>50</v>
      </c>
      <c r="S43" t="s">
        <v>3</v>
      </c>
    </row>
    <row r="44" spans="1:20" ht="28.8" hidden="1" x14ac:dyDescent="0.3">
      <c r="A44" s="8">
        <v>3</v>
      </c>
      <c r="B44" s="8" t="s">
        <v>7</v>
      </c>
      <c r="C44" s="8" t="s">
        <v>2</v>
      </c>
      <c r="D44" s="9">
        <v>270</v>
      </c>
      <c r="E44" t="s">
        <v>9</v>
      </c>
      <c r="F44" s="8">
        <v>52.61</v>
      </c>
      <c r="G44" s="8">
        <v>54.97</v>
      </c>
      <c r="H44" s="18">
        <f t="shared" si="0"/>
        <v>498431.99999999988</v>
      </c>
      <c r="I44" s="18">
        <f>2022.5762+7260.2518+29762.4967+383988.4186+22517.327+85407.0704+199646.1203+44226.5688+30612.483</f>
        <v>805443.31279999996</v>
      </c>
      <c r="J44" s="18">
        <f>213207.5686+170203.0927+97534.0011+237856.1507+20632.6921+100118.4231+123816.9568+129234.3852+219221.3313+83696.7375</f>
        <v>1395521.3391</v>
      </c>
      <c r="K44" s="17">
        <f t="shared" si="1"/>
        <v>43.479185929752063</v>
      </c>
      <c r="L44" s="17">
        <f t="shared" si="2"/>
        <v>18.490434178145087</v>
      </c>
      <c r="M44" s="17">
        <f t="shared" si="3"/>
        <v>32.036761687327825</v>
      </c>
      <c r="N44" s="17">
        <f t="shared" si="4"/>
        <v>2.3599999999999994</v>
      </c>
      <c r="O44" s="8">
        <v>2.7</v>
      </c>
      <c r="P44" s="13" t="s">
        <v>48</v>
      </c>
      <c r="Q44" s="8">
        <v>0</v>
      </c>
      <c r="R44" t="s">
        <v>50</v>
      </c>
      <c r="S44" t="s">
        <v>3</v>
      </c>
      <c r="T44" s="13" t="s">
        <v>77</v>
      </c>
    </row>
    <row r="45" spans="1:20" ht="28.8" hidden="1" x14ac:dyDescent="0.3">
      <c r="A45" s="8">
        <v>4</v>
      </c>
      <c r="B45" s="8" t="s">
        <v>7</v>
      </c>
      <c r="C45" s="8" t="s">
        <v>2</v>
      </c>
      <c r="D45" s="9">
        <v>670</v>
      </c>
      <c r="E45" t="s">
        <v>10</v>
      </c>
      <c r="F45" s="8">
        <v>0</v>
      </c>
      <c r="G45" s="8">
        <v>3.31</v>
      </c>
      <c r="H45" s="18">
        <f t="shared" ref="H45:H49" si="25" xml:space="preserve"> (N45*5280*2*20)+(N45*5280*Q45)</f>
        <v>699072</v>
      </c>
      <c r="I45" s="18">
        <f>5078.0369+37120.6197+22799.5655+76705.0451+107724.9073+12181.2692+21344.7569+321364.1487+126136.6319+50338.2539+129649.5874+109279.2475+86638.1237+122773.8467+15064.4601+5731.8341+65982.7764+2808.9109+813.101</f>
        <v>1319535.1229000005</v>
      </c>
      <c r="J45" s="18">
        <f>8503.0984+183110.8691+36608.3816+163494.5411+101580.1094+166194.593+57821.3841+14158.8086+85741.7913+52076.5248+151105.2463+14255.9304+69343.2293+13251.5133+67445.283+24043.1183+20894.3473+1603.4801+10201.7737+33572.4342+35572.2495+77791.379+52485.5346+16392.6087+135324.0615+54416.9758</f>
        <v>1646989.2663999998</v>
      </c>
      <c r="K45" s="17">
        <f t="shared" si="1"/>
        <v>53.858155794306697</v>
      </c>
      <c r="L45" s="17">
        <f t="shared" si="2"/>
        <v>30.292358193296614</v>
      </c>
      <c r="M45" s="17">
        <f t="shared" si="3"/>
        <v>37.80967094582185</v>
      </c>
      <c r="N45" s="17">
        <f t="shared" si="4"/>
        <v>3.31</v>
      </c>
      <c r="O45" s="8">
        <v>7.66</v>
      </c>
      <c r="P45" s="12" t="s">
        <v>39</v>
      </c>
      <c r="Q45" s="8">
        <v>0</v>
      </c>
      <c r="R45" t="s">
        <v>50</v>
      </c>
      <c r="S45" t="s">
        <v>3</v>
      </c>
      <c r="T45" t="s">
        <v>69</v>
      </c>
    </row>
    <row r="46" spans="1:20" ht="28.8" hidden="1" x14ac:dyDescent="0.3">
      <c r="A46" s="8">
        <v>4</v>
      </c>
      <c r="B46" s="8" t="s">
        <v>7</v>
      </c>
      <c r="C46" s="8" t="s">
        <v>2</v>
      </c>
      <c r="D46" s="9">
        <v>670</v>
      </c>
      <c r="E46" t="s">
        <v>10</v>
      </c>
      <c r="F46" s="8">
        <v>3.31</v>
      </c>
      <c r="G46" s="8">
        <v>5.34</v>
      </c>
      <c r="H46" s="18">
        <f t="shared" si="25"/>
        <v>428736</v>
      </c>
      <c r="I46" s="18">
        <f>40526.2621+115954.9591+31691.8258+559.3576</f>
        <v>188732.40459999998</v>
      </c>
      <c r="J46" s="18">
        <f>10642.3405+49030.1269+4651.9515+23115.9717+32607.7431+48264.9251+14362.2702+16592.0174+52506.999</f>
        <v>251774.34540000002</v>
      </c>
      <c r="K46" s="17">
        <f t="shared" si="1"/>
        <v>15.622367892561982</v>
      </c>
      <c r="L46" s="17">
        <f t="shared" si="2"/>
        <v>4.3326998301193749</v>
      </c>
      <c r="M46" s="17">
        <f t="shared" si="3"/>
        <v>5.7799436501377413</v>
      </c>
      <c r="N46" s="17">
        <f t="shared" si="4"/>
        <v>2.0299999999999998</v>
      </c>
      <c r="O46" s="8">
        <v>2.11</v>
      </c>
      <c r="P46" s="12" t="s">
        <v>40</v>
      </c>
      <c r="Q46" s="8">
        <v>0</v>
      </c>
      <c r="R46" t="s">
        <v>50</v>
      </c>
      <c r="S46" t="s">
        <v>3</v>
      </c>
      <c r="T46" s="2" t="s">
        <v>73</v>
      </c>
    </row>
    <row r="47" spans="1:20" hidden="1" x14ac:dyDescent="0.3">
      <c r="A47" s="8">
        <v>4</v>
      </c>
      <c r="B47" s="8" t="s">
        <v>7</v>
      </c>
      <c r="C47" s="8" t="s">
        <v>2</v>
      </c>
      <c r="D47" s="9">
        <v>670</v>
      </c>
      <c r="E47" t="s">
        <v>10</v>
      </c>
      <c r="F47" s="8">
        <v>5.34</v>
      </c>
      <c r="G47" s="8">
        <v>8.5</v>
      </c>
      <c r="H47" s="18">
        <f t="shared" si="25"/>
        <v>667392</v>
      </c>
      <c r="I47" s="18">
        <f>416007.4153+557683.5488+143973.2902+14079.4268+144804.0072+155509.9941+27224.7854+5847.5233+83770.0959</f>
        <v>1548900.0870000001</v>
      </c>
      <c r="J47" s="18">
        <f>2105.1786+52860.1939+42209.6222+69670.9901+81457.1948+25847.7768+27828.6664+30377.2154+32273.1586</f>
        <v>364629.99679999996</v>
      </c>
      <c r="K47" s="17">
        <f t="shared" si="1"/>
        <v>23.691965032139578</v>
      </c>
      <c r="L47" s="17">
        <f t="shared" si="2"/>
        <v>35.557853236914603</v>
      </c>
      <c r="M47" s="17">
        <f t="shared" si="3"/>
        <v>8.3707529109274557</v>
      </c>
      <c r="N47" s="17">
        <f t="shared" si="4"/>
        <v>3.16</v>
      </c>
      <c r="O47" s="8">
        <v>2.0499999999999998</v>
      </c>
      <c r="P47" s="12" t="s">
        <v>42</v>
      </c>
      <c r="Q47" s="8">
        <v>0</v>
      </c>
      <c r="R47" t="s">
        <v>50</v>
      </c>
      <c r="S47" t="s">
        <v>3</v>
      </c>
    </row>
    <row r="48" spans="1:20" hidden="1" x14ac:dyDescent="0.3">
      <c r="A48" s="8">
        <v>4</v>
      </c>
      <c r="B48" s="10" t="s">
        <v>7</v>
      </c>
      <c r="C48" s="10" t="s">
        <v>2</v>
      </c>
      <c r="D48" s="11">
        <v>670</v>
      </c>
      <c r="E48" s="1" t="s">
        <v>10</v>
      </c>
      <c r="F48" s="10">
        <v>8.5</v>
      </c>
      <c r="G48" s="10">
        <v>8.76</v>
      </c>
      <c r="H48" s="19">
        <v>0</v>
      </c>
      <c r="I48" s="19">
        <v>0</v>
      </c>
      <c r="J48" s="19">
        <v>0</v>
      </c>
      <c r="K48" s="17">
        <f t="shared" si="1"/>
        <v>0</v>
      </c>
      <c r="L48" s="17">
        <f t="shared" si="2"/>
        <v>0</v>
      </c>
      <c r="M48" s="17">
        <f t="shared" si="3"/>
        <v>0</v>
      </c>
      <c r="N48" s="17">
        <f t="shared" si="4"/>
        <v>0.25999999999999979</v>
      </c>
      <c r="O48" s="10">
        <v>0</v>
      </c>
      <c r="P48" s="14"/>
      <c r="Q48" s="10">
        <v>0</v>
      </c>
      <c r="R48" s="1" t="s">
        <v>50</v>
      </c>
      <c r="S48" s="1" t="s">
        <v>3</v>
      </c>
      <c r="T48" s="1" t="s">
        <v>41</v>
      </c>
    </row>
    <row r="49" spans="1:20" ht="28.8" hidden="1" x14ac:dyDescent="0.3">
      <c r="A49" s="8">
        <v>4</v>
      </c>
      <c r="B49" s="8" t="s">
        <v>7</v>
      </c>
      <c r="C49" s="8" t="s">
        <v>2</v>
      </c>
      <c r="D49" s="9">
        <v>670</v>
      </c>
      <c r="E49" t="s">
        <v>10</v>
      </c>
      <c r="F49" s="8">
        <v>8.76</v>
      </c>
      <c r="G49" s="8">
        <v>10.43</v>
      </c>
      <c r="H49" s="18">
        <f t="shared" si="25"/>
        <v>352704</v>
      </c>
      <c r="I49" s="18">
        <f>183597.8155+239918.2729+488523.7873+276947.1019</f>
        <v>1188986.9775999999</v>
      </c>
      <c r="J49" s="18">
        <f>102981.8202+109473.7681+85104.9044+165088.3533+17334.5845+46915.1692+229368.253+67679.1037+159108.5478+46652.5263+30870.3442+43669.1375+72171.2841+205298.3543+73018.3815+19820.9785+37666.2334+10473.4792</f>
        <v>1522695.2231999999</v>
      </c>
      <c r="K49" s="17">
        <f t="shared" si="1"/>
        <v>43.05324203856749</v>
      </c>
      <c r="L49" s="17">
        <f t="shared" si="2"/>
        <v>27.295385160697887</v>
      </c>
      <c r="M49" s="17">
        <f t="shared" si="3"/>
        <v>34.956272341597796</v>
      </c>
      <c r="N49" s="17">
        <f t="shared" si="4"/>
        <v>1.67</v>
      </c>
      <c r="O49" s="8">
        <v>7.64</v>
      </c>
      <c r="P49" s="12" t="s">
        <v>90</v>
      </c>
      <c r="Q49" s="8">
        <v>0</v>
      </c>
      <c r="R49" t="s">
        <v>50</v>
      </c>
      <c r="S49" t="s">
        <v>3</v>
      </c>
      <c r="T49" t="s">
        <v>89</v>
      </c>
    </row>
    <row r="50" spans="1:20" ht="43.2" hidden="1" x14ac:dyDescent="0.3">
      <c r="A50" s="8">
        <v>5</v>
      </c>
      <c r="B50" s="8" t="s">
        <v>7</v>
      </c>
      <c r="C50" s="8" t="s">
        <v>14</v>
      </c>
      <c r="D50" s="9">
        <v>315</v>
      </c>
      <c r="E50" t="s">
        <v>11</v>
      </c>
      <c r="F50" s="8">
        <v>11.91</v>
      </c>
      <c r="G50" s="8">
        <v>12.45</v>
      </c>
      <c r="H50" s="18">
        <f t="shared" ref="H50:H51" si="26" xml:space="preserve"> (N50*5280*2*20)+(N50*5280*Q50)</f>
        <v>176774.3999999997</v>
      </c>
      <c r="I50" s="18">
        <f>96841.3606+67696.375+2802.3255</f>
        <v>167340.06110000002</v>
      </c>
      <c r="J50" s="18">
        <v>0</v>
      </c>
      <c r="K50" s="17">
        <f t="shared" si="1"/>
        <v>4.0581818181818115</v>
      </c>
      <c r="L50" s="17">
        <f t="shared" si="2"/>
        <v>3.8415991988062448</v>
      </c>
      <c r="M50" s="17">
        <f t="shared" si="3"/>
        <v>0</v>
      </c>
      <c r="N50" s="17">
        <f t="shared" si="4"/>
        <v>0.53999999999999915</v>
      </c>
      <c r="O50" s="8">
        <v>0</v>
      </c>
      <c r="P50" s="12" t="s">
        <v>70</v>
      </c>
      <c r="Q50" s="8">
        <v>22</v>
      </c>
      <c r="R50" t="s">
        <v>50</v>
      </c>
      <c r="S50" t="s">
        <v>6</v>
      </c>
      <c r="T50" s="12" t="s">
        <v>82</v>
      </c>
    </row>
    <row r="51" spans="1:20" hidden="1" x14ac:dyDescent="0.3">
      <c r="A51" s="8">
        <v>5</v>
      </c>
      <c r="B51" s="8" t="s">
        <v>7</v>
      </c>
      <c r="C51" s="8" t="s">
        <v>14</v>
      </c>
      <c r="D51" s="9">
        <v>315</v>
      </c>
      <c r="E51" t="s">
        <v>11</v>
      </c>
      <c r="F51" s="8">
        <v>12.79</v>
      </c>
      <c r="G51" s="8">
        <v>13.8</v>
      </c>
      <c r="H51" s="18">
        <f t="shared" si="26"/>
        <v>213312.00000000035</v>
      </c>
      <c r="I51" s="18">
        <v>0</v>
      </c>
      <c r="J51" s="18">
        <v>0</v>
      </c>
      <c r="K51" s="17">
        <f t="shared" si="1"/>
        <v>4.8969696969697054</v>
      </c>
      <c r="L51" s="17">
        <f t="shared" si="2"/>
        <v>0</v>
      </c>
      <c r="M51" s="17">
        <f t="shared" si="3"/>
        <v>0</v>
      </c>
      <c r="N51" s="17">
        <f t="shared" si="4"/>
        <v>1.0100000000000016</v>
      </c>
      <c r="O51" s="8">
        <v>0</v>
      </c>
      <c r="P51" s="12"/>
      <c r="Q51" s="8">
        <v>0</v>
      </c>
      <c r="R51" t="s">
        <v>50</v>
      </c>
      <c r="S51" t="s">
        <v>6</v>
      </c>
      <c r="T51" t="s">
        <v>83</v>
      </c>
    </row>
    <row r="52" spans="1:20" x14ac:dyDescent="0.3">
      <c r="A52" s="8">
        <v>6</v>
      </c>
      <c r="B52" s="8" t="s">
        <v>7</v>
      </c>
      <c r="C52" s="8" t="s">
        <v>5</v>
      </c>
      <c r="D52" s="9">
        <v>33</v>
      </c>
      <c r="E52" t="s">
        <v>13</v>
      </c>
      <c r="F52" s="8">
        <v>26.12</v>
      </c>
      <c r="G52" s="8">
        <v>29.1</v>
      </c>
      <c r="H52" s="18">
        <f t="shared" ref="H52" si="27" xml:space="preserve"> (N52*5280*2*20)+(N52*5280*Q52)</f>
        <v>1416096</v>
      </c>
      <c r="I52" s="18">
        <f>829192.207+358167.1981+258326.367+853909.3065</f>
        <v>2299595.0786000001</v>
      </c>
      <c r="J52" s="18">
        <f>17692.2473+90446.5591+163623.9701+19930.1918+163980.8202+88604.1523+127691.7991</f>
        <v>671969.73989999993</v>
      </c>
      <c r="K52" s="17">
        <f t="shared" ref="K52" si="28">(H52/43560)+(J52/43560)</f>
        <v>47.935393477961426</v>
      </c>
      <c r="L52" s="17">
        <f t="shared" ref="L52" si="29">I52/43560</f>
        <v>52.791438902662996</v>
      </c>
      <c r="M52" s="17">
        <f t="shared" ref="M52" si="30">J52/43560</f>
        <v>15.426302568870522</v>
      </c>
      <c r="N52" s="17">
        <f t="shared" ref="N52" si="31">G52-F52</f>
        <v>2.9800000000000004</v>
      </c>
      <c r="O52" s="8">
        <v>1.34</v>
      </c>
      <c r="P52" s="12" t="s">
        <v>71</v>
      </c>
      <c r="Q52" s="8">
        <v>50</v>
      </c>
      <c r="R52" t="s">
        <v>50</v>
      </c>
      <c r="S52" t="s">
        <v>6</v>
      </c>
    </row>
    <row r="53" spans="1:20" x14ac:dyDescent="0.3">
      <c r="A53" s="8">
        <v>6</v>
      </c>
      <c r="B53" s="8" t="s">
        <v>7</v>
      </c>
      <c r="C53" s="8" t="s">
        <v>5</v>
      </c>
      <c r="D53" s="9">
        <v>33</v>
      </c>
      <c r="E53" t="s">
        <v>13</v>
      </c>
      <c r="F53" s="8">
        <v>29.1</v>
      </c>
      <c r="G53" s="8">
        <v>31.2</v>
      </c>
      <c r="H53" s="18">
        <f t="shared" ref="H53" si="32" xml:space="preserve"> (N53*5280*2*20)+(N53*5280*Q53)</f>
        <v>997919.99999999895</v>
      </c>
      <c r="I53" s="18">
        <f>829192.207+358167.1981+258326.367+853909.3065</f>
        <v>2299595.0786000001</v>
      </c>
      <c r="J53" s="18">
        <f>17692.2473+90446.5591+163623.9701+19930.1918+163980.8202+88604.1523+127691.7991</f>
        <v>671969.73989999993</v>
      </c>
      <c r="K53" s="17">
        <f t="shared" ref="K53" si="33">(H53/43560)+(J53/43560)</f>
        <v>38.335393477961404</v>
      </c>
      <c r="L53" s="17">
        <f t="shared" ref="L53" si="34">I53/43560</f>
        <v>52.791438902662996</v>
      </c>
      <c r="M53" s="17">
        <f t="shared" ref="M53" si="35">J53/43560</f>
        <v>15.426302568870522</v>
      </c>
      <c r="N53" s="17">
        <f t="shared" ref="N53" si="36">G53-F53</f>
        <v>2.0999999999999979</v>
      </c>
      <c r="O53" s="8">
        <v>1.34</v>
      </c>
      <c r="P53" s="12" t="s">
        <v>71</v>
      </c>
      <c r="Q53" s="8">
        <v>50</v>
      </c>
      <c r="R53" t="s">
        <v>50</v>
      </c>
      <c r="S53" t="s">
        <v>6</v>
      </c>
    </row>
    <row r="54" spans="1:20" x14ac:dyDescent="0.3">
      <c r="A54" s="8">
        <v>6</v>
      </c>
      <c r="B54" s="8" t="s">
        <v>7</v>
      </c>
      <c r="C54" s="8" t="s">
        <v>5</v>
      </c>
      <c r="D54" s="9">
        <v>33</v>
      </c>
      <c r="E54" t="s">
        <v>13</v>
      </c>
      <c r="F54" s="8">
        <v>31.2</v>
      </c>
      <c r="G54" s="8">
        <v>31.23</v>
      </c>
      <c r="H54" s="18">
        <f xml:space="preserve"> (N54*5280*2*20)+(N54*5280*Q54)</f>
        <v>14256.00000000054</v>
      </c>
      <c r="I54" s="18">
        <f>829192.207+358167.1981+258326.367+853909.3065</f>
        <v>2299595.0786000001</v>
      </c>
      <c r="J54" s="18">
        <v>0</v>
      </c>
      <c r="K54" s="17">
        <f t="shared" ref="K54" si="37">(H54/43560)+(J54/43560)</f>
        <v>0.32727272727273965</v>
      </c>
      <c r="L54" s="17">
        <f>I54/43560</f>
        <v>52.791438902662996</v>
      </c>
      <c r="M54" s="17">
        <f t="shared" ref="M54" si="38">J54/43560</f>
        <v>0</v>
      </c>
      <c r="N54" s="17">
        <f t="shared" ref="N54" si="39">G54-F54</f>
        <v>3.0000000000001137E-2</v>
      </c>
      <c r="O54" s="8">
        <v>0</v>
      </c>
      <c r="P54" s="12" t="s">
        <v>71</v>
      </c>
      <c r="Q54" s="8">
        <v>50</v>
      </c>
      <c r="R54" t="s">
        <v>50</v>
      </c>
      <c r="S54" t="s">
        <v>6</v>
      </c>
      <c r="T54" t="s">
        <v>88</v>
      </c>
    </row>
    <row r="55" spans="1:20" x14ac:dyDescent="0.3">
      <c r="P55" s="15"/>
    </row>
    <row r="56" spans="1:20" x14ac:dyDescent="0.3">
      <c r="P56" s="15"/>
    </row>
    <row r="57" spans="1:20" x14ac:dyDescent="0.3">
      <c r="P57" s="15"/>
    </row>
    <row r="58" spans="1:20" x14ac:dyDescent="0.3">
      <c r="P58" s="15"/>
    </row>
    <row r="59" spans="1:20" x14ac:dyDescent="0.3">
      <c r="P59" s="15"/>
    </row>
    <row r="60" spans="1:20" x14ac:dyDescent="0.3">
      <c r="P60" s="15"/>
    </row>
    <row r="61" spans="1:20" x14ac:dyDescent="0.3">
      <c r="P61" s="15"/>
    </row>
    <row r="62" spans="1:20" x14ac:dyDescent="0.3">
      <c r="P62" s="15"/>
    </row>
    <row r="63" spans="1:20" x14ac:dyDescent="0.3">
      <c r="P63" s="15"/>
    </row>
    <row r="64" spans="1:20" x14ac:dyDescent="0.3">
      <c r="P64" s="15"/>
    </row>
    <row r="65" spans="16:16" x14ac:dyDescent="0.3">
      <c r="P65" s="15"/>
    </row>
    <row r="66" spans="16:16" x14ac:dyDescent="0.3">
      <c r="P66" s="15"/>
    </row>
    <row r="67" spans="16:16" x14ac:dyDescent="0.3">
      <c r="P67" s="15"/>
    </row>
    <row r="68" spans="16:16" x14ac:dyDescent="0.3">
      <c r="P68" s="15"/>
    </row>
    <row r="69" spans="16:16" x14ac:dyDescent="0.3">
      <c r="P69" s="15"/>
    </row>
    <row r="70" spans="16:16" x14ac:dyDescent="0.3">
      <c r="P70" s="15"/>
    </row>
    <row r="71" spans="16:16" x14ac:dyDescent="0.3">
      <c r="P71" s="15"/>
    </row>
    <row r="72" spans="16:16" x14ac:dyDescent="0.3">
      <c r="P72" s="15"/>
    </row>
    <row r="73" spans="16:16" x14ac:dyDescent="0.3">
      <c r="P73" s="15"/>
    </row>
    <row r="74" spans="16:16" x14ac:dyDescent="0.3">
      <c r="P74" s="15"/>
    </row>
    <row r="75" spans="16:16" x14ac:dyDescent="0.3">
      <c r="P75" s="15"/>
    </row>
    <row r="76" spans="16:16" x14ac:dyDescent="0.3">
      <c r="P76" s="15"/>
    </row>
    <row r="77" spans="16:16" x14ac:dyDescent="0.3">
      <c r="P77" s="15"/>
    </row>
    <row r="78" spans="16:16" x14ac:dyDescent="0.3">
      <c r="P78" s="15"/>
    </row>
    <row r="79" spans="16:16" x14ac:dyDescent="0.3">
      <c r="P79" s="15"/>
    </row>
    <row r="80" spans="16:16" x14ac:dyDescent="0.3">
      <c r="P80" s="15"/>
    </row>
    <row r="81" spans="16:16" x14ac:dyDescent="0.3">
      <c r="P81" s="15"/>
    </row>
    <row r="82" spans="16:16" x14ac:dyDescent="0.3">
      <c r="P82" s="15"/>
    </row>
    <row r="83" spans="16:16" x14ac:dyDescent="0.3">
      <c r="P83" s="15"/>
    </row>
    <row r="84" spans="16:16" x14ac:dyDescent="0.3">
      <c r="P84" s="15"/>
    </row>
    <row r="85" spans="16:16" x14ac:dyDescent="0.3">
      <c r="P85" s="15"/>
    </row>
    <row r="86" spans="16:16" x14ac:dyDescent="0.3">
      <c r="P86" s="15"/>
    </row>
    <row r="87" spans="16:16" x14ac:dyDescent="0.3">
      <c r="P87" s="15"/>
    </row>
    <row r="88" spans="16:16" x14ac:dyDescent="0.3">
      <c r="P88" s="15"/>
    </row>
    <row r="89" spans="16:16" x14ac:dyDescent="0.3">
      <c r="P89" s="15"/>
    </row>
    <row r="90" spans="16:16" x14ac:dyDescent="0.3">
      <c r="P90" s="15"/>
    </row>
    <row r="91" spans="16:16" x14ac:dyDescent="0.3">
      <c r="P91" s="15"/>
    </row>
    <row r="92" spans="16:16" x14ac:dyDescent="0.3">
      <c r="P92" s="15"/>
    </row>
    <row r="93" spans="16:16" x14ac:dyDescent="0.3">
      <c r="P93" s="15"/>
    </row>
    <row r="94" spans="16:16" x14ac:dyDescent="0.3">
      <c r="P94" s="15"/>
    </row>
    <row r="95" spans="16:16" x14ac:dyDescent="0.3">
      <c r="P95" s="15"/>
    </row>
    <row r="96" spans="16:16" x14ac:dyDescent="0.3">
      <c r="P96" s="15"/>
    </row>
    <row r="97" spans="16:16" x14ac:dyDescent="0.3">
      <c r="P97" s="15"/>
    </row>
    <row r="98" spans="16:16" x14ac:dyDescent="0.3">
      <c r="P98" s="15"/>
    </row>
    <row r="99" spans="16:16" x14ac:dyDescent="0.3">
      <c r="P99" s="15"/>
    </row>
    <row r="100" spans="16:16" x14ac:dyDescent="0.3">
      <c r="P100" s="15"/>
    </row>
    <row r="101" spans="16:16" x14ac:dyDescent="0.3">
      <c r="P101" s="15"/>
    </row>
    <row r="102" spans="16:16" x14ac:dyDescent="0.3">
      <c r="P102" s="15"/>
    </row>
    <row r="103" spans="16:16" x14ac:dyDescent="0.3">
      <c r="P103" s="15"/>
    </row>
    <row r="104" spans="16:16" x14ac:dyDescent="0.3">
      <c r="P104" s="15"/>
    </row>
    <row r="105" spans="16:16" x14ac:dyDescent="0.3">
      <c r="P105" s="15"/>
    </row>
    <row r="106" spans="16:16" x14ac:dyDescent="0.3">
      <c r="P106" s="15"/>
    </row>
    <row r="107" spans="16:16" x14ac:dyDescent="0.3">
      <c r="P107" s="15"/>
    </row>
    <row r="108" spans="16:16" x14ac:dyDescent="0.3">
      <c r="P108" s="15"/>
    </row>
    <row r="109" spans="16:16" x14ac:dyDescent="0.3">
      <c r="P109" s="15"/>
    </row>
    <row r="110" spans="16:16" x14ac:dyDescent="0.3">
      <c r="P110" s="15"/>
    </row>
    <row r="111" spans="16:16" x14ac:dyDescent="0.3">
      <c r="P111" s="15"/>
    </row>
    <row r="112" spans="16:16" x14ac:dyDescent="0.3">
      <c r="P112" s="15"/>
    </row>
    <row r="113" spans="16:16" x14ac:dyDescent="0.3">
      <c r="P113" s="15"/>
    </row>
    <row r="114" spans="16:16" x14ac:dyDescent="0.3">
      <c r="P114" s="15"/>
    </row>
    <row r="115" spans="16:16" x14ac:dyDescent="0.3">
      <c r="P115" s="15"/>
    </row>
    <row r="116" spans="16:16" x14ac:dyDescent="0.3">
      <c r="P116" s="15"/>
    </row>
    <row r="117" spans="16:16" x14ac:dyDescent="0.3">
      <c r="P117" s="15"/>
    </row>
    <row r="118" spans="16:16" x14ac:dyDescent="0.3">
      <c r="P118" s="15"/>
    </row>
    <row r="119" spans="16:16" x14ac:dyDescent="0.3">
      <c r="P119" s="15"/>
    </row>
    <row r="120" spans="16:16" x14ac:dyDescent="0.3">
      <c r="P120" s="15"/>
    </row>
    <row r="121" spans="16:16" x14ac:dyDescent="0.3">
      <c r="P121" s="15"/>
    </row>
    <row r="122" spans="16:16" x14ac:dyDescent="0.3">
      <c r="P122" s="15"/>
    </row>
    <row r="123" spans="16:16" x14ac:dyDescent="0.3">
      <c r="P123" s="15"/>
    </row>
    <row r="124" spans="16:16" x14ac:dyDescent="0.3">
      <c r="P124" s="15"/>
    </row>
    <row r="125" spans="16:16" x14ac:dyDescent="0.3">
      <c r="P125" s="15"/>
    </row>
    <row r="126" spans="16:16" x14ac:dyDescent="0.3">
      <c r="P126" s="15"/>
    </row>
    <row r="127" spans="16:16" x14ac:dyDescent="0.3">
      <c r="P127" s="15"/>
    </row>
    <row r="128" spans="16:16" x14ac:dyDescent="0.3">
      <c r="P128" s="15"/>
    </row>
    <row r="129" spans="16:16" x14ac:dyDescent="0.3">
      <c r="P129" s="15"/>
    </row>
    <row r="130" spans="16:16" x14ac:dyDescent="0.3">
      <c r="P130" s="15"/>
    </row>
    <row r="131" spans="16:16" x14ac:dyDescent="0.3">
      <c r="P131" s="15"/>
    </row>
    <row r="132" spans="16:16" x14ac:dyDescent="0.3">
      <c r="P132" s="15"/>
    </row>
    <row r="133" spans="16:16" x14ac:dyDescent="0.3">
      <c r="P133" s="15"/>
    </row>
    <row r="134" spans="16:16" x14ac:dyDescent="0.3">
      <c r="P134" s="15"/>
    </row>
    <row r="135" spans="16:16" x14ac:dyDescent="0.3">
      <c r="P135" s="15"/>
    </row>
    <row r="136" spans="16:16" x14ac:dyDescent="0.3">
      <c r="P136" s="15"/>
    </row>
    <row r="137" spans="16:16" x14ac:dyDescent="0.3">
      <c r="P137" s="15"/>
    </row>
    <row r="138" spans="16:16" x14ac:dyDescent="0.3">
      <c r="P138" s="15"/>
    </row>
    <row r="139" spans="16:16" x14ac:dyDescent="0.3">
      <c r="P139" s="15"/>
    </row>
    <row r="140" spans="16:16" x14ac:dyDescent="0.3">
      <c r="P140" s="15"/>
    </row>
    <row r="141" spans="16:16" x14ac:dyDescent="0.3">
      <c r="P141" s="15"/>
    </row>
    <row r="142" spans="16:16" x14ac:dyDescent="0.3">
      <c r="P142" s="15"/>
    </row>
    <row r="143" spans="16:16" x14ac:dyDescent="0.3">
      <c r="P143" s="15"/>
    </row>
    <row r="144" spans="16:16" x14ac:dyDescent="0.3">
      <c r="P144" s="15"/>
    </row>
    <row r="145" spans="16:16" x14ac:dyDescent="0.3">
      <c r="P145" s="15"/>
    </row>
    <row r="146" spans="16:16" x14ac:dyDescent="0.3">
      <c r="P146" s="15"/>
    </row>
    <row r="147" spans="16:16" x14ac:dyDescent="0.3">
      <c r="P147" s="15"/>
    </row>
    <row r="148" spans="16:16" x14ac:dyDescent="0.3">
      <c r="P148" s="15"/>
    </row>
    <row r="149" spans="16:16" x14ac:dyDescent="0.3">
      <c r="P149" s="15"/>
    </row>
    <row r="150" spans="16:16" x14ac:dyDescent="0.3">
      <c r="P150" s="15"/>
    </row>
    <row r="151" spans="16:16" x14ac:dyDescent="0.3">
      <c r="P151" s="15"/>
    </row>
    <row r="152" spans="16:16" x14ac:dyDescent="0.3">
      <c r="P152" s="15"/>
    </row>
    <row r="153" spans="16:16" x14ac:dyDescent="0.3">
      <c r="P153" s="15"/>
    </row>
    <row r="154" spans="16:16" x14ac:dyDescent="0.3">
      <c r="P154" s="15"/>
    </row>
    <row r="155" spans="16:16" x14ac:dyDescent="0.3">
      <c r="P155" s="15"/>
    </row>
    <row r="156" spans="16:16" x14ac:dyDescent="0.3">
      <c r="P156" s="15"/>
    </row>
    <row r="157" spans="16:16" x14ac:dyDescent="0.3">
      <c r="P157" s="15"/>
    </row>
    <row r="158" spans="16:16" x14ac:dyDescent="0.3">
      <c r="P158" s="15"/>
    </row>
    <row r="159" spans="16:16" x14ac:dyDescent="0.3">
      <c r="P159" s="15"/>
    </row>
    <row r="160" spans="16:16" x14ac:dyDescent="0.3">
      <c r="P160" s="15"/>
    </row>
    <row r="161" spans="16:16" x14ac:dyDescent="0.3">
      <c r="P161" s="15"/>
    </row>
    <row r="162" spans="16:16" x14ac:dyDescent="0.3">
      <c r="P162" s="15"/>
    </row>
    <row r="163" spans="16:16" x14ac:dyDescent="0.3">
      <c r="P163" s="15"/>
    </row>
    <row r="164" spans="16:16" x14ac:dyDescent="0.3">
      <c r="P164" s="15"/>
    </row>
    <row r="165" spans="16:16" x14ac:dyDescent="0.3">
      <c r="P165" s="15"/>
    </row>
    <row r="166" spans="16:16" x14ac:dyDescent="0.3">
      <c r="P166" s="15"/>
    </row>
    <row r="167" spans="16:16" x14ac:dyDescent="0.3">
      <c r="P167" s="15"/>
    </row>
    <row r="168" spans="16:16" x14ac:dyDescent="0.3">
      <c r="P168" s="15"/>
    </row>
    <row r="169" spans="16:16" x14ac:dyDescent="0.3">
      <c r="P169" s="15"/>
    </row>
    <row r="170" spans="16:16" x14ac:dyDescent="0.3">
      <c r="P170" s="15"/>
    </row>
  </sheetData>
  <autoFilter ref="B1:S54" xr:uid="{00000000-0009-0000-0000-000000000000}">
    <filterColumn colId="2">
      <filters>
        <filter val="033"/>
      </filters>
    </filterColumn>
  </autoFilter>
  <sortState xmlns:xlrd2="http://schemas.microsoft.com/office/spreadsheetml/2017/richdata2" ref="B2:K96">
    <sortCondition ref="B2:B96"/>
    <sortCondition ref="C2:C96"/>
    <sortCondition ref="D2:D9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50"/>
  <sheetViews>
    <sheetView workbookViewId="0">
      <selection activeCell="A54" sqref="A54"/>
    </sheetView>
  </sheetViews>
  <sheetFormatPr defaultRowHeight="14.4" x14ac:dyDescent="0.3"/>
  <cols>
    <col min="2" max="2" width="27.44140625" customWidth="1"/>
    <col min="3" max="3" width="13.33203125" customWidth="1"/>
    <col min="4" max="4" width="11.6640625" customWidth="1"/>
  </cols>
  <sheetData>
    <row r="1" spans="1:4" x14ac:dyDescent="0.3">
      <c r="A1" t="str">
        <f>'Master List'!A1</f>
        <v>PART</v>
      </c>
      <c r="B1" t="str">
        <f>'Master List'!E1</f>
        <v>NLF_ID</v>
      </c>
      <c r="C1" t="str">
        <f>'Master List'!F1</f>
        <v>Begin_Log</v>
      </c>
      <c r="D1" t="str">
        <f>'Master List'!G1</f>
        <v>End_Log</v>
      </c>
    </row>
    <row r="2" spans="1:4" x14ac:dyDescent="0.3">
      <c r="A2">
        <f>'Master List'!A2</f>
        <v>1</v>
      </c>
      <c r="B2" t="str">
        <f>'Master List'!E2</f>
        <v>SFRAIR00070**C</v>
      </c>
      <c r="C2">
        <f>'Master List'!F2</f>
        <v>0</v>
      </c>
      <c r="D2">
        <f>'Master List'!G2</f>
        <v>5.27</v>
      </c>
    </row>
    <row r="3" spans="1:4" x14ac:dyDescent="0.3">
      <c r="A3">
        <f>'Master List'!A3</f>
        <v>1</v>
      </c>
      <c r="B3" t="str">
        <f>'Master List'!E3</f>
        <v>SFRAIR00070**C</v>
      </c>
      <c r="C3">
        <f>'Master List'!F3</f>
        <v>5.27</v>
      </c>
      <c r="D3">
        <f>'Master List'!G3</f>
        <v>7.29</v>
      </c>
    </row>
    <row r="4" spans="1:4" x14ac:dyDescent="0.3">
      <c r="A4">
        <f>'Master List'!A4</f>
        <v>1</v>
      </c>
      <c r="B4" t="str">
        <f>'Master List'!E4</f>
        <v>SFRAIR00070**C</v>
      </c>
      <c r="C4">
        <f>'Master List'!F4</f>
        <v>7.29</v>
      </c>
      <c r="D4">
        <f>'Master List'!G4</f>
        <v>9.3699999999999992</v>
      </c>
    </row>
    <row r="5" spans="1:4" x14ac:dyDescent="0.3">
      <c r="A5">
        <f>'Master List'!A7</f>
        <v>1</v>
      </c>
      <c r="B5" t="str">
        <f>'Master List'!E7</f>
        <v>SFRAIR00070**C</v>
      </c>
      <c r="C5">
        <f>'Master List'!F7</f>
        <v>10.11</v>
      </c>
      <c r="D5">
        <f>'Master List'!G7</f>
        <v>10.96</v>
      </c>
    </row>
    <row r="6" spans="1:4" x14ac:dyDescent="0.3">
      <c r="A6">
        <f>'Master List'!A8</f>
        <v>1</v>
      </c>
      <c r="B6" t="str">
        <f>'Master List'!E8</f>
        <v>SFRAIR00070**C</v>
      </c>
      <c r="C6">
        <f>'Master List'!F8</f>
        <v>10.96</v>
      </c>
      <c r="D6">
        <f>'Master List'!G8</f>
        <v>11.4</v>
      </c>
    </row>
    <row r="7" spans="1:4" x14ac:dyDescent="0.3">
      <c r="A7">
        <f>'Master List'!A9</f>
        <v>1</v>
      </c>
      <c r="B7" t="str">
        <f>'Master List'!E9</f>
        <v>SFRAIR00070**C</v>
      </c>
      <c r="C7">
        <f>'Master List'!F9</f>
        <v>11.4</v>
      </c>
      <c r="D7">
        <f>'Master List'!G9</f>
        <v>12.04</v>
      </c>
    </row>
    <row r="8" spans="1:4" x14ac:dyDescent="0.3">
      <c r="A8">
        <f>'Master List'!A10</f>
        <v>1</v>
      </c>
      <c r="B8" t="str">
        <f>'Master List'!E10</f>
        <v>SFRAIR00070**C</v>
      </c>
      <c r="C8">
        <f>'Master List'!F10</f>
        <v>12.04</v>
      </c>
      <c r="D8">
        <f>'Master List'!G10</f>
        <v>12.28</v>
      </c>
    </row>
    <row r="9" spans="1:4" x14ac:dyDescent="0.3">
      <c r="A9">
        <f>'Master List'!A11</f>
        <v>1</v>
      </c>
      <c r="B9" t="str">
        <f>'Master List'!E11</f>
        <v>SFRAIR00070**C</v>
      </c>
      <c r="C9">
        <f>'Master List'!F11</f>
        <v>12.28</v>
      </c>
      <c r="D9">
        <f>'Master List'!G11</f>
        <v>12.62</v>
      </c>
    </row>
    <row r="10" spans="1:4" x14ac:dyDescent="0.3">
      <c r="A10">
        <f>'Master List'!A12</f>
        <v>1</v>
      </c>
      <c r="B10" t="str">
        <f>'Master List'!E12</f>
        <v>SFRAIR00070**C</v>
      </c>
      <c r="C10">
        <f>'Master List'!F12</f>
        <v>12.62</v>
      </c>
      <c r="D10">
        <f>'Master List'!G12</f>
        <v>13.22</v>
      </c>
    </row>
    <row r="11" spans="1:4" x14ac:dyDescent="0.3">
      <c r="A11">
        <f>'Master List'!A13</f>
        <v>1</v>
      </c>
      <c r="B11" t="str">
        <f>'Master List'!E13</f>
        <v>SFRAIR00070**C</v>
      </c>
      <c r="C11">
        <f>'Master List'!F13</f>
        <v>13.22</v>
      </c>
      <c r="D11">
        <f>'Master List'!G13</f>
        <v>13.71</v>
      </c>
    </row>
    <row r="12" spans="1:4" x14ac:dyDescent="0.3">
      <c r="A12">
        <f>'Master List'!A14</f>
        <v>1</v>
      </c>
      <c r="B12" t="str">
        <f>'Master List'!E14</f>
        <v>SFRAIR00070**C</v>
      </c>
      <c r="C12">
        <f>'Master List'!F14</f>
        <v>13.71</v>
      </c>
      <c r="D12">
        <f>'Master List'!G14</f>
        <v>14.13</v>
      </c>
    </row>
    <row r="13" spans="1:4" x14ac:dyDescent="0.3">
      <c r="A13">
        <f>'Master List'!A15</f>
        <v>1</v>
      </c>
      <c r="B13" t="str">
        <f>'Master List'!E15</f>
        <v>SFRAIR00070**C</v>
      </c>
      <c r="C13">
        <f>'Master List'!F15</f>
        <v>14.13</v>
      </c>
      <c r="D13">
        <f>'Master List'!G15</f>
        <v>14.42</v>
      </c>
    </row>
    <row r="14" spans="1:4" x14ac:dyDescent="0.3">
      <c r="A14">
        <f>'Master List'!A16</f>
        <v>1</v>
      </c>
      <c r="B14" t="str">
        <f>'Master List'!E16</f>
        <v>SFRAIR00070**C</v>
      </c>
      <c r="C14">
        <f>'Master List'!F16</f>
        <v>14.42</v>
      </c>
      <c r="D14">
        <f>'Master List'!G16</f>
        <v>16.61</v>
      </c>
    </row>
    <row r="15" spans="1:4" x14ac:dyDescent="0.3">
      <c r="A15">
        <f>'Master List'!A17</f>
        <v>1</v>
      </c>
      <c r="B15" t="str">
        <f>'Master List'!E17</f>
        <v>SFRAIR00070**C</v>
      </c>
      <c r="C15">
        <f>'Master List'!F17</f>
        <v>16.61</v>
      </c>
      <c r="D15">
        <f>'Master List'!G17</f>
        <v>18.510000000000002</v>
      </c>
    </row>
    <row r="16" spans="1:4" x14ac:dyDescent="0.3">
      <c r="A16">
        <f>'Master List'!A18</f>
        <v>1</v>
      </c>
      <c r="B16" t="str">
        <f>'Master List'!E18</f>
        <v>SFRAIR00070**C</v>
      </c>
      <c r="C16">
        <f>'Master List'!F18</f>
        <v>18.510000000000002</v>
      </c>
      <c r="D16">
        <f>'Master List'!G18</f>
        <v>23.17</v>
      </c>
    </row>
    <row r="17" spans="1:4" x14ac:dyDescent="0.3">
      <c r="A17">
        <f>'Master List'!A19</f>
        <v>1</v>
      </c>
      <c r="B17" t="str">
        <f>'Master List'!E19</f>
        <v>SFRAIR00070**C</v>
      </c>
      <c r="C17">
        <f>'Master List'!F19</f>
        <v>23.17</v>
      </c>
      <c r="D17">
        <f>'Master List'!G19</f>
        <v>24.94</v>
      </c>
    </row>
    <row r="18" spans="1:4" x14ac:dyDescent="0.3">
      <c r="A18">
        <f>'Master List'!A20</f>
        <v>2</v>
      </c>
      <c r="B18" t="str">
        <f>'Master List'!E20</f>
        <v>SFRAIR00071**C</v>
      </c>
      <c r="C18">
        <f>'Master List'!F20</f>
        <v>0</v>
      </c>
      <c r="D18">
        <f>'Master List'!G20</f>
        <v>5.29</v>
      </c>
    </row>
    <row r="19" spans="1:4" x14ac:dyDescent="0.3">
      <c r="A19">
        <f>'Master List'!A21</f>
        <v>2</v>
      </c>
      <c r="B19" t="str">
        <f>'Master List'!E21</f>
        <v>SFRAIR00071**C</v>
      </c>
      <c r="C19">
        <f>'Master List'!F21</f>
        <v>5.29</v>
      </c>
      <c r="D19">
        <f>'Master List'!G21</f>
        <v>9.43</v>
      </c>
    </row>
    <row r="20" spans="1:4" x14ac:dyDescent="0.3">
      <c r="A20">
        <f>'Master List'!A22</f>
        <v>2</v>
      </c>
      <c r="B20" t="str">
        <f>'Master List'!E22</f>
        <v>SFRAIR00071**C</v>
      </c>
      <c r="C20">
        <f>'Master List'!F22</f>
        <v>9.93</v>
      </c>
      <c r="D20">
        <f>'Master List'!G22</f>
        <v>15.26</v>
      </c>
    </row>
    <row r="21" spans="1:4" x14ac:dyDescent="0.3">
      <c r="A21">
        <f>'Master List'!A23</f>
        <v>2</v>
      </c>
      <c r="B21" t="str">
        <f>'Master List'!E23</f>
        <v>SFRAIR00071**C</v>
      </c>
      <c r="C21">
        <f>'Master List'!F23</f>
        <v>16.829999999999998</v>
      </c>
      <c r="D21">
        <f>'Master List'!G23</f>
        <v>17.13</v>
      </c>
    </row>
    <row r="22" spans="1:4" x14ac:dyDescent="0.3">
      <c r="A22">
        <f>'Master List'!A24</f>
        <v>2</v>
      </c>
      <c r="B22" t="str">
        <f>'Master List'!E24</f>
        <v>SFRAIR00071**C</v>
      </c>
      <c r="C22">
        <f>'Master List'!F24</f>
        <v>17.13</v>
      </c>
      <c r="D22">
        <f>'Master List'!G24</f>
        <v>17.559999999999999</v>
      </c>
    </row>
    <row r="23" spans="1:4" x14ac:dyDescent="0.3">
      <c r="A23">
        <f>'Master List'!A25</f>
        <v>2</v>
      </c>
      <c r="B23" t="str">
        <f>'Master List'!E25</f>
        <v>SFRAIR00071**C</v>
      </c>
      <c r="C23">
        <f>'Master List'!F25</f>
        <v>17.559999999999999</v>
      </c>
      <c r="D23">
        <f>'Master List'!G25</f>
        <v>17.87</v>
      </c>
    </row>
    <row r="24" spans="1:4" x14ac:dyDescent="0.3">
      <c r="A24">
        <f>'Master List'!A26</f>
        <v>2</v>
      </c>
      <c r="B24" t="str">
        <f>'Master List'!E26</f>
        <v>SFRAIR00071**C</v>
      </c>
      <c r="C24">
        <f>'Master List'!F26</f>
        <v>17.87</v>
      </c>
      <c r="D24">
        <f>'Master List'!G26</f>
        <v>20.260000000000002</v>
      </c>
    </row>
    <row r="25" spans="1:4" x14ac:dyDescent="0.3">
      <c r="A25">
        <f>'Master List'!A27</f>
        <v>2</v>
      </c>
      <c r="B25" t="str">
        <f>'Master List'!E27</f>
        <v>SFRAIR00071**C</v>
      </c>
      <c r="C25">
        <f>'Master List'!F27</f>
        <v>20.260000000000002</v>
      </c>
      <c r="D25">
        <f>'Master List'!G27</f>
        <v>21.06</v>
      </c>
    </row>
    <row r="26" spans="1:4" x14ac:dyDescent="0.3">
      <c r="A26">
        <f>'Master List'!A28</f>
        <v>2</v>
      </c>
      <c r="B26" t="str">
        <f>'Master List'!E28</f>
        <v>SFRAIR00071**C</v>
      </c>
      <c r="C26">
        <f>'Master List'!F28</f>
        <v>21.06</v>
      </c>
      <c r="D26">
        <f>'Master List'!G28</f>
        <v>21.44</v>
      </c>
    </row>
    <row r="27" spans="1:4" x14ac:dyDescent="0.3">
      <c r="A27">
        <f>'Master List'!A29</f>
        <v>2</v>
      </c>
      <c r="B27" t="str">
        <f>'Master List'!E29</f>
        <v>SFRAIR00071**C</v>
      </c>
      <c r="C27">
        <f>'Master List'!F29</f>
        <v>21.44</v>
      </c>
      <c r="D27">
        <f>'Master List'!G29</f>
        <v>25.62</v>
      </c>
    </row>
    <row r="28" spans="1:4" x14ac:dyDescent="0.3">
      <c r="A28">
        <f>'Master List'!A30</f>
        <v>2</v>
      </c>
      <c r="B28" t="str">
        <f>'Master List'!E30</f>
        <v>SFRAIR00071**C</v>
      </c>
      <c r="C28">
        <f>'Master List'!F30</f>
        <v>25.62</v>
      </c>
      <c r="D28">
        <f>'Master List'!G30</f>
        <v>29.9</v>
      </c>
    </row>
    <row r="29" spans="1:4" x14ac:dyDescent="0.3">
      <c r="A29">
        <f>'Master List'!A31</f>
        <v>3</v>
      </c>
      <c r="B29" t="str">
        <f>'Master List'!E31</f>
        <v>SFRAIR00270**C</v>
      </c>
      <c r="C29">
        <f>'Master List'!F31</f>
        <v>0</v>
      </c>
      <c r="D29">
        <f>'Master List'!G31</f>
        <v>1.8</v>
      </c>
    </row>
    <row r="30" spans="1:4" x14ac:dyDescent="0.3">
      <c r="A30">
        <f>'Master List'!A33</f>
        <v>3</v>
      </c>
      <c r="B30" t="str">
        <f>'Master List'!E33</f>
        <v>SFRAIR00270**C</v>
      </c>
      <c r="C30">
        <f>'Master List'!F33</f>
        <v>6.7</v>
      </c>
      <c r="D30">
        <f>'Master List'!G33</f>
        <v>9.6199999999999992</v>
      </c>
    </row>
    <row r="31" spans="1:4" x14ac:dyDescent="0.3">
      <c r="A31">
        <f>'Master List'!A34</f>
        <v>3</v>
      </c>
      <c r="B31" t="str">
        <f>'Master List'!E34</f>
        <v>SFRAIR00270**C</v>
      </c>
      <c r="C31">
        <f>'Master List'!F34</f>
        <v>9.6199999999999992</v>
      </c>
      <c r="D31">
        <f>'Master List'!G34</f>
        <v>17.100000000000001</v>
      </c>
    </row>
    <row r="32" spans="1:4" x14ac:dyDescent="0.3">
      <c r="A32">
        <f>'Master List'!A35</f>
        <v>3</v>
      </c>
      <c r="B32" t="str">
        <f>'Master List'!E35</f>
        <v>SFRAIR00270**C</v>
      </c>
      <c r="C32">
        <f>'Master List'!F35</f>
        <v>17.100000000000001</v>
      </c>
      <c r="D32">
        <f>'Master List'!G35</f>
        <v>23.48</v>
      </c>
    </row>
    <row r="33" spans="1:4" x14ac:dyDescent="0.3">
      <c r="A33">
        <f>'Master List'!A36</f>
        <v>3</v>
      </c>
      <c r="B33" t="str">
        <f>'Master List'!E36</f>
        <v>SFRAIR00270**C</v>
      </c>
      <c r="C33">
        <f>'Master List'!F36</f>
        <v>23.48</v>
      </c>
      <c r="D33">
        <f>'Master List'!G36</f>
        <v>26.63</v>
      </c>
    </row>
    <row r="34" spans="1:4" x14ac:dyDescent="0.3">
      <c r="A34">
        <f>'Master List'!A37</f>
        <v>3</v>
      </c>
      <c r="B34" t="str">
        <f>'Master List'!E37</f>
        <v>SFRAIR00270**C</v>
      </c>
      <c r="C34">
        <f>'Master List'!F37</f>
        <v>26.63</v>
      </c>
      <c r="D34">
        <f>'Master List'!G37</f>
        <v>30.15</v>
      </c>
    </row>
    <row r="35" spans="1:4" x14ac:dyDescent="0.3">
      <c r="A35">
        <f>'Master List'!A38</f>
        <v>3</v>
      </c>
      <c r="B35" t="str">
        <f>'Master List'!E38</f>
        <v>SFRAIR00270**C</v>
      </c>
      <c r="C35">
        <f>'Master List'!F38</f>
        <v>30.15</v>
      </c>
      <c r="D35">
        <f>'Master List'!G38</f>
        <v>36.94</v>
      </c>
    </row>
    <row r="36" spans="1:4" x14ac:dyDescent="0.3">
      <c r="A36">
        <f>'Master List'!A39</f>
        <v>3</v>
      </c>
      <c r="B36" t="str">
        <f>'Master List'!E39</f>
        <v>SFRAIR00270**C</v>
      </c>
      <c r="C36">
        <f>'Master List'!F39</f>
        <v>36.94</v>
      </c>
      <c r="D36">
        <f>'Master List'!G39</f>
        <v>40.200000000000003</v>
      </c>
    </row>
    <row r="37" spans="1:4" x14ac:dyDescent="0.3">
      <c r="A37">
        <f>'Master List'!A40</f>
        <v>3</v>
      </c>
      <c r="B37" t="str">
        <f>'Master List'!E40</f>
        <v>SFRAIR00270**C</v>
      </c>
      <c r="C37">
        <f>'Master List'!F40</f>
        <v>40.200000000000003</v>
      </c>
      <c r="D37">
        <f>'Master List'!G40</f>
        <v>43.08</v>
      </c>
    </row>
    <row r="38" spans="1:4" x14ac:dyDescent="0.3">
      <c r="A38" t="e">
        <f>'Master List'!#REF!</f>
        <v>#REF!</v>
      </c>
      <c r="B38" t="e">
        <f>'Master List'!#REF!</f>
        <v>#REF!</v>
      </c>
      <c r="C38" t="e">
        <f>'Master List'!#REF!</f>
        <v>#REF!</v>
      </c>
      <c r="D38" t="e">
        <f>'Master List'!#REF!</f>
        <v>#REF!</v>
      </c>
    </row>
    <row r="39" spans="1:4" x14ac:dyDescent="0.3">
      <c r="A39">
        <f>'Master List'!A41</f>
        <v>3</v>
      </c>
      <c r="B39" t="str">
        <f>'Master List'!E41</f>
        <v>SFRAIR00270**C</v>
      </c>
      <c r="C39">
        <f>'Master List'!F41</f>
        <v>43.08</v>
      </c>
      <c r="D39">
        <f>'Master List'!G41</f>
        <v>48.4</v>
      </c>
    </row>
    <row r="40" spans="1:4" x14ac:dyDescent="0.3">
      <c r="A40">
        <f>'Master List'!A43</f>
        <v>3</v>
      </c>
      <c r="B40" t="str">
        <f>'Master List'!E43</f>
        <v>SFRAIR00270**C</v>
      </c>
      <c r="C40">
        <f>'Master List'!F43</f>
        <v>49.2</v>
      </c>
      <c r="D40">
        <f>'Master List'!G43</f>
        <v>52.61</v>
      </c>
    </row>
    <row r="41" spans="1:4" x14ac:dyDescent="0.3">
      <c r="A41">
        <f>'Master List'!A44</f>
        <v>3</v>
      </c>
      <c r="B41" t="str">
        <f>'Master List'!E44</f>
        <v>SFRAIR00270**C</v>
      </c>
      <c r="C41">
        <f>'Master List'!F44</f>
        <v>52.61</v>
      </c>
      <c r="D41">
        <f>'Master List'!G44</f>
        <v>54.97</v>
      </c>
    </row>
    <row r="42" spans="1:4" x14ac:dyDescent="0.3">
      <c r="A42">
        <f>'Master List'!A45</f>
        <v>4</v>
      </c>
      <c r="B42" t="str">
        <f>'Master List'!E45</f>
        <v>SFRAIR00670**C</v>
      </c>
      <c r="C42">
        <f>'Master List'!F45</f>
        <v>0</v>
      </c>
      <c r="D42">
        <f>'Master List'!G45</f>
        <v>3.31</v>
      </c>
    </row>
    <row r="43" spans="1:4" x14ac:dyDescent="0.3">
      <c r="A43">
        <f>'Master List'!A46</f>
        <v>4</v>
      </c>
      <c r="B43" t="str">
        <f>'Master List'!E46</f>
        <v>SFRAIR00670**C</v>
      </c>
      <c r="C43">
        <f>'Master List'!F46</f>
        <v>3.31</v>
      </c>
      <c r="D43">
        <f>'Master List'!G46</f>
        <v>5.34</v>
      </c>
    </row>
    <row r="44" spans="1:4" x14ac:dyDescent="0.3">
      <c r="A44">
        <f>'Master List'!A47</f>
        <v>4</v>
      </c>
      <c r="B44" t="str">
        <f>'Master List'!E47</f>
        <v>SFRAIR00670**C</v>
      </c>
      <c r="C44">
        <f>'Master List'!F47</f>
        <v>5.34</v>
      </c>
      <c r="D44">
        <f>'Master List'!G47</f>
        <v>8.5</v>
      </c>
    </row>
    <row r="45" spans="1:4" x14ac:dyDescent="0.3">
      <c r="A45">
        <f>'Master List'!A48</f>
        <v>4</v>
      </c>
      <c r="B45" t="str">
        <f>'Master List'!E48</f>
        <v>SFRAIR00670**C</v>
      </c>
      <c r="C45">
        <f>'Master List'!F48</f>
        <v>8.5</v>
      </c>
      <c r="D45">
        <f>'Master List'!G48</f>
        <v>8.76</v>
      </c>
    </row>
    <row r="46" spans="1:4" x14ac:dyDescent="0.3">
      <c r="A46">
        <f>'Master List'!A49</f>
        <v>4</v>
      </c>
      <c r="B46" t="str">
        <f>'Master List'!E49</f>
        <v>SFRAIR00670**C</v>
      </c>
      <c r="C46">
        <f>'Master List'!F49</f>
        <v>8.76</v>
      </c>
      <c r="D46">
        <f>'Master List'!G49</f>
        <v>10.43</v>
      </c>
    </row>
    <row r="47" spans="1:4" x14ac:dyDescent="0.3">
      <c r="A47">
        <f>'Master List'!A50</f>
        <v>5</v>
      </c>
      <c r="B47" t="str">
        <f>'Master List'!E50</f>
        <v>SFRASR00315**C</v>
      </c>
      <c r="C47">
        <f>'Master List'!F50</f>
        <v>11.91</v>
      </c>
      <c r="D47">
        <f>'Master List'!G50</f>
        <v>12.45</v>
      </c>
    </row>
    <row r="48" spans="1:4" x14ac:dyDescent="0.3">
      <c r="A48">
        <f>'Master List'!A51</f>
        <v>5</v>
      </c>
      <c r="B48" t="str">
        <f>'Master List'!E51</f>
        <v>SFRASR00315**C</v>
      </c>
      <c r="C48">
        <f>'Master List'!F51</f>
        <v>12.79</v>
      </c>
      <c r="D48">
        <f>'Master List'!G51</f>
        <v>13.8</v>
      </c>
    </row>
    <row r="49" spans="1:4" x14ac:dyDescent="0.3">
      <c r="A49" t="e">
        <f>'Master List'!#REF!</f>
        <v>#REF!</v>
      </c>
      <c r="B49" t="e">
        <f>'Master List'!#REF!</f>
        <v>#REF!</v>
      </c>
      <c r="C49" t="e">
        <f>'Master List'!#REF!</f>
        <v>#REF!</v>
      </c>
      <c r="D49" t="e">
        <f>'Master List'!#REF!</f>
        <v>#REF!</v>
      </c>
    </row>
    <row r="50" spans="1:4" x14ac:dyDescent="0.3">
      <c r="A50">
        <f>'Master List'!A52</f>
        <v>6</v>
      </c>
      <c r="B50" t="str">
        <f>'Master List'!E52</f>
        <v>SFRAUS00033**C</v>
      </c>
      <c r="C50">
        <f>'Master List'!F52</f>
        <v>26.12</v>
      </c>
      <c r="D50">
        <f>'Master List'!G52</f>
        <v>29.1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 List</vt:lpstr>
      <vt:lpstr>GIS Plot List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Fiant</dc:creator>
  <cp:lastModifiedBy>Mcneill, Robert</cp:lastModifiedBy>
  <dcterms:created xsi:type="dcterms:W3CDTF">2013-08-16T18:28:58Z</dcterms:created>
  <dcterms:modified xsi:type="dcterms:W3CDTF">2024-08-15T21:46:41Z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